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R:\56003_EEPR 2024\Final\"/>
    </mc:Choice>
  </mc:AlternateContent>
  <xr:revisionPtr revIDLastSave="0" documentId="13_ncr:1_{47AEF260-3BE6-4865-84D7-05C784A1B76B}" xr6:coauthVersionLast="47" xr6:coauthVersionMax="47" xr10:uidLastSave="{00000000-0000-0000-0000-000000000000}"/>
  <bookViews>
    <workbookView xWindow="31365" yWindow="2430" windowWidth="21600" windowHeight="11385" firstSheet="2" activeTab="10" xr2:uid="{AF9E9B61-BD1D-44EF-BC10-3AB94288F540}"/>
  </bookViews>
  <sheets>
    <sheet name="EEPR Tables 2024" sheetId="1" r:id="rId1"/>
    <sheet name="Table 1" sheetId="2" r:id="rId2"/>
    <sheet name="Table 2" sheetId="3" r:id="rId3"/>
    <sheet name="Table 3" sheetId="5" r:id="rId4"/>
    <sheet name="Table 4" sheetId="4" r:id="rId5"/>
    <sheet name="Table 5" sheetId="6" r:id="rId6"/>
    <sheet name="Table 6" sheetId="7" r:id="rId7"/>
    <sheet name="Table 7" sheetId="8" r:id="rId8"/>
    <sheet name="Table 8" sheetId="9" r:id="rId9"/>
    <sheet name="Table 9" sheetId="10" r:id="rId10"/>
    <sheet name="Table 10" sheetId="11" r:id="rId11"/>
    <sheet name="Table 11" sheetId="12" r:id="rId12"/>
    <sheet name="Appendix" sheetId="13" r:id="rId13"/>
  </sheets>
  <definedNames>
    <definedName name="_ftn1" localSheetId="1">'Table 1'!$B$8</definedName>
    <definedName name="_ftn2" localSheetId="8">'Table 8'!$B$35</definedName>
    <definedName name="_ftn3" localSheetId="8">'Table 8'!$B$36</definedName>
    <definedName name="_ftnref1" localSheetId="1">'Table 1'!$D$2</definedName>
    <definedName name="_ftnref2" localSheetId="4">'Table 4'!$O$6</definedName>
    <definedName name="_ftnref3" localSheetId="8">'Table 8'!$E$18</definedName>
    <definedName name="_Hlk161239030" localSheetId="8">'Table 8'!$B$2</definedName>
    <definedName name="_Hlk34059690" localSheetId="3">'Table 3'!$B$2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11" l="1"/>
  <c r="J18" i="11"/>
  <c r="J17" i="11"/>
  <c r="J16" i="11"/>
  <c r="J15" i="11"/>
  <c r="J14" i="11"/>
  <c r="J13" i="11"/>
  <c r="J12" i="11"/>
  <c r="J11" i="11"/>
  <c r="J10" i="11"/>
  <c r="J9" i="11"/>
  <c r="J8" i="11"/>
  <c r="J7" i="11"/>
  <c r="J6" i="11"/>
  <c r="E32" i="7"/>
  <c r="E36" i="7" s="1"/>
  <c r="D32" i="7"/>
  <c r="C32" i="7"/>
  <c r="E27" i="7"/>
  <c r="D27" i="7"/>
  <c r="C27" i="7"/>
  <c r="E24" i="7"/>
  <c r="D24" i="7"/>
  <c r="C24" i="7"/>
  <c r="E20" i="7"/>
  <c r="D20" i="7"/>
  <c r="C20" i="7"/>
  <c r="E34" i="7"/>
  <c r="E33" i="7"/>
  <c r="E31" i="7"/>
  <c r="E30" i="7"/>
  <c r="E29" i="7"/>
  <c r="E28" i="7"/>
  <c r="E26" i="7"/>
  <c r="E25" i="7"/>
  <c r="E23" i="7"/>
  <c r="E22" i="7"/>
  <c r="E21" i="7"/>
  <c r="F11" i="9"/>
  <c r="F4" i="9" l="1"/>
  <c r="D36" i="6"/>
  <c r="C36" i="6"/>
  <c r="C33" i="6"/>
  <c r="D33" i="6"/>
  <c r="D28" i="6"/>
  <c r="C28" i="6"/>
  <c r="C25" i="6"/>
  <c r="D25" i="6"/>
  <c r="D21" i="6"/>
  <c r="C21" i="6"/>
  <c r="E53" i="13" l="1"/>
  <c r="D53" i="13"/>
  <c r="C53" i="13"/>
  <c r="C48" i="13"/>
  <c r="D48" i="13"/>
  <c r="E48" i="13"/>
  <c r="E45" i="13"/>
  <c r="D45" i="13"/>
  <c r="C45" i="13"/>
  <c r="C37" i="13"/>
  <c r="D37" i="13"/>
  <c r="E37" i="13"/>
  <c r="E28" i="13"/>
  <c r="D28" i="13"/>
  <c r="C28" i="13"/>
  <c r="C20" i="13"/>
  <c r="D20" i="13"/>
  <c r="E20" i="13"/>
  <c r="E14" i="13"/>
  <c r="D14" i="13"/>
  <c r="C14" i="13"/>
  <c r="C10" i="13"/>
  <c r="D10" i="13"/>
  <c r="E10" i="13"/>
  <c r="E4" i="13"/>
  <c r="D4" i="13"/>
  <c r="C4" i="13"/>
  <c r="I19" i="11"/>
  <c r="H19" i="11"/>
  <c r="G19" i="11"/>
  <c r="F19" i="11"/>
  <c r="E19" i="11"/>
  <c r="D19" i="11"/>
  <c r="C19" i="11"/>
  <c r="C16" i="11"/>
  <c r="D16" i="11"/>
  <c r="E16" i="11"/>
  <c r="F16" i="11"/>
  <c r="G16" i="11"/>
  <c r="H16" i="11"/>
  <c r="I16" i="11"/>
  <c r="I13" i="11"/>
  <c r="H13" i="11"/>
  <c r="G13" i="11"/>
  <c r="F13" i="11"/>
  <c r="E13" i="11"/>
  <c r="D13" i="11"/>
  <c r="C13" i="11"/>
  <c r="C10" i="11"/>
  <c r="D10" i="11"/>
  <c r="E10" i="11"/>
  <c r="F10" i="11"/>
  <c r="G10" i="11"/>
  <c r="H10" i="11"/>
  <c r="I10" i="11"/>
  <c r="I6" i="11"/>
  <c r="H6" i="11"/>
  <c r="G6" i="11"/>
  <c r="F6" i="11"/>
  <c r="E6" i="11"/>
  <c r="D6" i="11"/>
  <c r="C6" i="11"/>
  <c r="F19" i="10"/>
  <c r="E19" i="10"/>
  <c r="D19" i="10"/>
  <c r="C19" i="10"/>
  <c r="C16" i="10"/>
  <c r="D16" i="10"/>
  <c r="E16" i="10"/>
  <c r="F16" i="10"/>
  <c r="F12" i="10"/>
  <c r="E12" i="10"/>
  <c r="D12" i="10"/>
  <c r="C12" i="10"/>
  <c r="C9" i="10"/>
  <c r="D9" i="10"/>
  <c r="E9" i="10"/>
  <c r="F9" i="10"/>
  <c r="F5" i="10"/>
  <c r="E5" i="10"/>
  <c r="D5" i="10"/>
  <c r="C5" i="10"/>
  <c r="C31" i="9" l="1"/>
  <c r="D31" i="9"/>
  <c r="F28" i="9"/>
  <c r="F31" i="9" s="1"/>
  <c r="E28" i="9"/>
  <c r="E31" i="9" s="1"/>
  <c r="D28" i="9"/>
  <c r="C28" i="9"/>
  <c r="C25" i="9"/>
  <c r="D25" i="9"/>
  <c r="E25" i="9"/>
  <c r="F25" i="9"/>
  <c r="F20" i="9"/>
  <c r="E20" i="9"/>
  <c r="D20" i="9"/>
  <c r="C20" i="9"/>
  <c r="D17" i="9" l="1"/>
  <c r="C17" i="9"/>
  <c r="C14" i="9"/>
  <c r="D14" i="9"/>
  <c r="E14" i="9"/>
  <c r="F14" i="9"/>
  <c r="E11" i="9"/>
  <c r="D11" i="9"/>
  <c r="C11" i="9"/>
  <c r="C8" i="9"/>
  <c r="D8" i="9"/>
  <c r="E8" i="9"/>
  <c r="F8" i="9"/>
  <c r="E4" i="9"/>
  <c r="D4" i="9"/>
  <c r="C4" i="9"/>
  <c r="F17" i="9" l="1"/>
  <c r="E17" i="9"/>
  <c r="E18" i="7"/>
  <c r="D18" i="7"/>
  <c r="C18" i="7"/>
  <c r="C14" i="7"/>
  <c r="D14" i="7"/>
  <c r="E14" i="7"/>
  <c r="E10" i="7"/>
  <c r="D10" i="7"/>
  <c r="C10" i="7"/>
  <c r="C7" i="7"/>
  <c r="D7" i="7"/>
  <c r="E7" i="7"/>
  <c r="E3" i="7"/>
  <c r="D3" i="7"/>
  <c r="C3" i="7"/>
  <c r="C18" i="6"/>
  <c r="D18" i="6"/>
  <c r="D15" i="6"/>
  <c r="C15" i="6"/>
  <c r="D11" i="6"/>
  <c r="C11" i="6"/>
  <c r="D8" i="6"/>
  <c r="C8" i="6"/>
  <c r="D4" i="6"/>
  <c r="C4" i="6"/>
  <c r="C9" i="5"/>
  <c r="F5" i="2" l="1"/>
  <c r="H4" i="2"/>
  <c r="G4" i="2"/>
  <c r="F4" i="2"/>
  <c r="D3" i="12"/>
  <c r="E5" i="2" l="1"/>
  <c r="E4" i="2"/>
  <c r="D5" i="2"/>
  <c r="D4" i="2"/>
  <c r="C5" i="2"/>
  <c r="C4" i="2"/>
  <c r="H5" i="2" l="1"/>
  <c r="D36" i="7"/>
  <c r="C36" i="7"/>
  <c r="G5" i="2"/>
</calcChain>
</file>

<file path=xl/sharedStrings.xml><?xml version="1.0" encoding="utf-8"?>
<sst xmlns="http://schemas.openxmlformats.org/spreadsheetml/2006/main" count="351" uniqueCount="164">
  <si>
    <t>EEPR Tables</t>
  </si>
  <si>
    <t>Calendar Year</t>
  </si>
  <si>
    <t>0.4% Peak Demand Goal</t>
  </si>
  <si>
    <t>Peak Demand (MW) Goal[1]</t>
  </si>
  <si>
    <t>Energy</t>
  </si>
  <si>
    <t>(MWh) Goal</t>
  </si>
  <si>
    <t>Projected Demand Savings (MW)</t>
  </si>
  <si>
    <t>Projected Energy Savings (MWh)</t>
  </si>
  <si>
    <t>Projected Budget</t>
  </si>
  <si>
    <t>(000’s)</t>
  </si>
  <si>
    <t>[1] Includes the effects of industrial opt-outs, as defined in 16 TAC § 25.181(u).</t>
  </si>
  <si>
    <t>Programs</t>
  </si>
  <si>
    <t>Target Market</t>
  </si>
  <si>
    <t>Application</t>
  </si>
  <si>
    <t>Small Business MTP</t>
  </si>
  <si>
    <t>Commercial &lt;200kW</t>
  </si>
  <si>
    <t>Retrofit</t>
  </si>
  <si>
    <t>SCORE/CitySmart MTP</t>
  </si>
  <si>
    <t>Schools, Government</t>
  </si>
  <si>
    <t>Retrofit; New Construction</t>
  </si>
  <si>
    <t>Commercial Solutions MTP</t>
  </si>
  <si>
    <t>Commercial &gt;200kW</t>
  </si>
  <si>
    <t>Winter Load Management SOP</t>
  </si>
  <si>
    <t>Commercial</t>
  </si>
  <si>
    <t>Load Management</t>
  </si>
  <si>
    <t>Summer Load Management SOP</t>
  </si>
  <si>
    <t>High-Performance Homes MTP</t>
  </si>
  <si>
    <t>Residential</t>
  </si>
  <si>
    <t>New Construction</t>
  </si>
  <si>
    <t>Residential SOP</t>
  </si>
  <si>
    <t>Online Marketplace Pilot</t>
  </si>
  <si>
    <t>Retrofit; Online Marketplace</t>
  </si>
  <si>
    <t>Hard-to-Reach SOP</t>
  </si>
  <si>
    <t>Residential Income-qualified</t>
  </si>
  <si>
    <t xml:space="preserve">Low-Income Weatherization </t>
  </si>
  <si>
    <t>Customer Class</t>
  </si>
  <si>
    <t>Number of Customers</t>
  </si>
  <si>
    <t>Hard-to-Reach</t>
  </si>
  <si>
    <t>Customer count takes into account 407 qualifying industrial customers who have opted out of paying the energy efficiency cost recovery factor and thus out of being eligible to participate in TNMP’s energy efficiency programs per 16 TAC § 25.181 (u).</t>
  </si>
  <si>
    <t>Peak Demand (MW) @ Source</t>
  </si>
  <si>
    <t>Energy Consumption (MWh) @ Meter</t>
  </si>
  <si>
    <t xml:space="preserve">Peak Demand (MW) </t>
  </si>
  <si>
    <t>@ Source</t>
  </si>
  <si>
    <t xml:space="preserve">Peak Demand (MW) For Goal </t>
  </si>
  <si>
    <t>@ Meter</t>
  </si>
  <si>
    <t>Total System</t>
  </si>
  <si>
    <t>Residential &amp; Commercial</t>
  </si>
  <si>
    <t>Actual</t>
  </si>
  <si>
    <t>Weather Adjusted</t>
  </si>
  <si>
    <t>Opt-Out</t>
  </si>
  <si>
    <t>Net</t>
  </si>
  <si>
    <t>Unadjusted Load</t>
  </si>
  <si>
    <t>0.4% Peak Unadjusted Demand</t>
  </si>
  <si>
    <t>T&amp;D Loss Factor %</t>
  </si>
  <si>
    <t>Adjusted Load</t>
  </si>
  <si>
    <t>0.4% Peak Demand</t>
  </si>
  <si>
    <t>(a)</t>
  </si>
  <si>
    <t>(b)[1]</t>
  </si>
  <si>
    <t>(c)</t>
  </si>
  <si>
    <t>(d)</t>
  </si>
  <si>
    <t>(e)</t>
  </si>
  <si>
    <t>(f)</t>
  </si>
  <si>
    <t>(g)</t>
  </si>
  <si>
    <t>(h)</t>
  </si>
  <si>
    <t>(i)</t>
  </si>
  <si>
    <t>(j)</t>
  </si>
  <si>
    <t>(k)</t>
  </si>
  <si>
    <t>(l)</t>
  </si>
  <si>
    <t>(m)</t>
  </si>
  <si>
    <t>(n)[2]</t>
  </si>
  <si>
    <t>(o)</t>
  </si>
  <si>
    <t>(p)</t>
  </si>
  <si>
    <t>(q)</t>
  </si>
  <si>
    <t>[1] The columns (b) and (m) represent actual ERCOT settlement data for TNMP’s service territory for the coincident peak for each year that was included in the four coincident peaks approved by the Commission for the ERCOT wholesale transmission matrix.</t>
  </si>
  <si>
    <r>
      <t>[2]</t>
    </r>
    <r>
      <rPr>
        <sz val="10"/>
        <color theme="1"/>
        <rFont val="Times New Roman"/>
        <family val="1"/>
      </rPr>
      <t xml:space="preserve"> </t>
    </r>
    <r>
      <rPr>
        <sz val="10"/>
        <color rgb="FF000000"/>
        <rFont val="Times New Roman"/>
        <family val="1"/>
      </rPr>
      <t>Deemed actual distribution loss factors used in the ERCOT settlement process which are calculated from the distribution loss coefficients submitted by DSPs and the ERCOT actual load + deemed actual transmission loss factors used in the ERCOT settlement process which are calculated based upon a linear interpolation or extrapolation using the on-peak and off-peak TLFs corresponding to the actual ERCOT system load (</t>
    </r>
    <r>
      <rPr>
        <sz val="10"/>
        <color theme="1"/>
        <rFont val="Times New Roman"/>
        <family val="1"/>
      </rPr>
      <t>http://www.ercot.com/mktinfo/data_agg</t>
    </r>
    <r>
      <rPr>
        <sz val="10"/>
        <color rgb="FF000000"/>
        <rFont val="Times New Roman"/>
        <family val="1"/>
      </rPr>
      <t>).</t>
    </r>
  </si>
  <si>
    <t>Demand Goal (kW)</t>
  </si>
  <si>
    <t>Energy Goal (kWh)</t>
  </si>
  <si>
    <t>Winter Load Management</t>
  </si>
  <si>
    <t>Summer Load Management</t>
  </si>
  <si>
    <t xml:space="preserve">Residential SOP </t>
  </si>
  <si>
    <r>
      <t>Online Marketplace Pilot</t>
    </r>
    <r>
      <rPr>
        <sz val="8"/>
        <color rgb="FF000000"/>
        <rFont val="Times New Roman"/>
        <family val="1"/>
      </rPr>
      <t> </t>
    </r>
  </si>
  <si>
    <t>Low-Income Weatherization</t>
  </si>
  <si>
    <t>Total Annual Projected Savings</t>
  </si>
  <si>
    <t>Online Marketplace</t>
  </si>
  <si>
    <t>Residential Demand Response Pilot</t>
  </si>
  <si>
    <t>The projected savings in Table 5 for 2024 are based on the Statements of Work in place for 2024. The projected savings in Table 5 for 2025 are based on the cost/kW from 2023 used to estimate future achievement assuming that achievement of savings would be from the exact same measure-mix as in 2023. Historically, program funds are evaluated and reallocated as necessary among programs throughout the year, so it is highly likely that the actuals will differ from the projections.</t>
  </si>
  <si>
    <t>Incentives</t>
  </si>
  <si>
    <t>Admin</t>
  </si>
  <si>
    <t xml:space="preserve">Total Budget </t>
  </si>
  <si>
    <t>EM&amp;V</t>
  </si>
  <si>
    <t xml:space="preserve">Hard-to-Reach SOP </t>
  </si>
  <si>
    <t>Research &amp; Development</t>
  </si>
  <si>
    <t>Total Budgets by Category</t>
  </si>
  <si>
    <t>Open Small Business MTP</t>
  </si>
  <si>
    <t>Actual Demand Goal (MW)</t>
  </si>
  <si>
    <t xml:space="preserve">Actual Energy </t>
  </si>
  <si>
    <t>Goal (MWh)</t>
  </si>
  <si>
    <t>Actual Demand Reduction (MW)</t>
  </si>
  <si>
    <t>Actual Energy Savings (MWh)</t>
  </si>
  <si>
    <t>Projected Savings[1]</t>
  </si>
  <si>
    <t>Reported and Verified Savings[2]</t>
  </si>
  <si>
    <t>kW</t>
  </si>
  <si>
    <t>kWh</t>
  </si>
  <si>
    <t>Winter Load Management Pilot</t>
  </si>
  <si>
    <t xml:space="preserve">Total Annual Goals </t>
  </si>
  <si>
    <t xml:space="preserve">Projected Savings </t>
  </si>
  <si>
    <t>Reported and Verified Savings [3]</t>
  </si>
  <si>
    <t>Open for Small Business MTP</t>
  </si>
  <si>
    <t>Load Management SOP</t>
  </si>
  <si>
    <t>[1] Projected Savings for 2023 as reported in the EEPR filed in Project No. 54470.</t>
  </si>
  <si>
    <t>[3] Program savings have been verified with EM&amp;V.</t>
  </si>
  <si>
    <t>Incent.</t>
  </si>
  <si>
    <t>R&amp;D</t>
  </si>
  <si>
    <t>REP/Efficiency Connection MTP</t>
  </si>
  <si>
    <t xml:space="preserve">Total Annual Expenditures </t>
  </si>
  <si>
    <t xml:space="preserve"> Total Projected Budget </t>
  </si>
  <si>
    <t xml:space="preserve"> Total # of Premises </t>
  </si>
  <si>
    <t>Actual Funds Expended (Incentives)</t>
  </si>
  <si>
    <t>Actual Funds Expended (Admin)[1]</t>
  </si>
  <si>
    <t>Actual Funds Expended (R&amp;D)</t>
  </si>
  <si>
    <t>Total Funds Expended</t>
  </si>
  <si>
    <t>Funds Remaining</t>
  </si>
  <si>
    <t>% change[2]</t>
  </si>
  <si>
    <t>High-Performance Homes</t>
  </si>
  <si>
    <t>Total Annual Expenditures</t>
  </si>
  <si>
    <t>[1] Excludes EM&amp;V and municipal rate case expenses.</t>
  </si>
  <si>
    <t>[2] For all program expenditures that decreased from the total projected budget by more than 10%, the funds were not fully subscribed in the program.  for all program expenditures that increased from the total projected budget by 10%, the funds not spent in other programs in the same customer class were reallocated so they could be spent to reach TNMP’s savings goal.</t>
  </si>
  <si>
    <t>Total Expenditures</t>
  </si>
  <si>
    <t>LIW Expenditures</t>
  </si>
  <si>
    <t>% of Expenditures</t>
  </si>
  <si>
    <t>Appendix</t>
  </si>
  <si>
    <t>Row Labels</t>
  </si>
  <si>
    <t>Distinct Count of ESI ID</t>
  </si>
  <si>
    <t>Sum of Claimed kW</t>
  </si>
  <si>
    <t>Sum of Claimed kWh</t>
  </si>
  <si>
    <t>2023 TNMP Hard-to-Reach Standard Offer Program</t>
  </si>
  <si>
    <t>Brazoria</t>
  </si>
  <si>
    <t>Denton</t>
  </si>
  <si>
    <t>Galveston</t>
  </si>
  <si>
    <t>Pecos</t>
  </si>
  <si>
    <t>Somervell</t>
  </si>
  <si>
    <t>2023 TNMP High-Performance Homes Program</t>
  </si>
  <si>
    <t>Cooke</t>
  </si>
  <si>
    <t>2023 TNMP Low Income Weatherization Program</t>
  </si>
  <si>
    <t>Coryell</t>
  </si>
  <si>
    <t>Palo Pinto</t>
  </si>
  <si>
    <t>2023 TNMP Residential Standard Offer Program</t>
  </si>
  <si>
    <t>Collin</t>
  </si>
  <si>
    <t>Fannin</t>
  </si>
  <si>
    <t>Reeves</t>
  </si>
  <si>
    <t>TNMP - Commercial Solutions</t>
  </si>
  <si>
    <t>Red River</t>
  </si>
  <si>
    <t>Young</t>
  </si>
  <si>
    <t>TNMP - Load Management Summer</t>
  </si>
  <si>
    <t>Bosque</t>
  </si>
  <si>
    <t>TNMP - Load Management Winter</t>
  </si>
  <si>
    <t>TNMP - SCORE/CitySmart</t>
  </si>
  <si>
    <t>TNMP - Small Business</t>
  </si>
  <si>
    <t>Hill</t>
  </si>
  <si>
    <t>Grand Total</t>
  </si>
  <si>
    <t>Total</t>
  </si>
  <si>
    <t>TBD</t>
  </si>
  <si>
    <t>Premises Served Per County by Program</t>
  </si>
  <si>
    <t>[2] Program savings have been verified with EM&amp;V.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</si>
</sst>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3" formatCode="_(* #,##0.00_);_(* \(#,##0.00\);_(* &quot;-&quot;??_);_(@_)"/>
    <numFmt numFmtId="164" formatCode="_(* #,##0_);_(* \(#,##0\);_(* &quot;-&quot;??_);_(@_)"/>
    <numFmt numFmtId="165" formatCode="_(&quot;$&quot;* #,##0_);_(&quot;$&quot;* \(#,##0\);_(&quot;$&quot;* &quot;-&quot;??_);_(@_)"/>
    <numFmt numFmtId="166" formatCode="0.000"/>
  </numFmts>
  <fonts count="23" x14ac:knownFonts="1">
    <font>
      <sz val="11"/>
      <color theme="1"/>
      <name val="Calibri"/>
      <family val="2"/>
      <scheme val="minor"/>
    </font>
    <font>
      <sz val="11"/>
      <color theme="1"/>
      <name val="Calibri"/>
      <family val="2"/>
      <scheme val="minor"/>
    </font>
    <font>
      <sz val="10"/>
      <color theme="1"/>
      <name val="Times New Roman"/>
      <family val="1"/>
    </font>
    <font>
      <b/>
      <sz val="10"/>
      <color rgb="FF000000"/>
      <name val="Calibri"/>
      <family val="2"/>
    </font>
    <font>
      <b/>
      <sz val="10"/>
      <color theme="1"/>
      <name val="Calibri"/>
      <family val="2"/>
    </font>
    <font>
      <sz val="11"/>
      <color theme="1"/>
      <name val="Calibri"/>
      <family val="2"/>
    </font>
    <font>
      <b/>
      <sz val="11"/>
      <color theme="1"/>
      <name val="Calibri"/>
      <family val="2"/>
    </font>
    <font>
      <sz val="10"/>
      <color rgb="FF000000"/>
      <name val="Calibri"/>
      <family val="2"/>
    </font>
    <font>
      <sz val="10"/>
      <color theme="1"/>
      <name val="Calibri"/>
      <family val="2"/>
    </font>
    <font>
      <vertAlign val="superscript"/>
      <sz val="10"/>
      <color theme="1"/>
      <name val="Times New Roman"/>
      <family val="1"/>
    </font>
    <font>
      <u/>
      <sz val="11"/>
      <color theme="10"/>
      <name val="Calibri"/>
      <family val="2"/>
      <scheme val="minor"/>
    </font>
    <font>
      <b/>
      <sz val="8"/>
      <color rgb="FF000000"/>
      <name val="Arial Narrow"/>
      <family val="2"/>
    </font>
    <font>
      <sz val="8"/>
      <color theme="1"/>
      <name val="Arial Narrow"/>
      <family val="2"/>
    </font>
    <font>
      <sz val="10"/>
      <color rgb="FF000000"/>
      <name val="Times New Roman"/>
      <family val="1"/>
    </font>
    <font>
      <b/>
      <sz val="11"/>
      <color rgb="FF000000"/>
      <name val="Calibri"/>
      <family val="2"/>
    </font>
    <font>
      <sz val="11"/>
      <color rgb="FF000000"/>
      <name val="Calibri"/>
      <family val="2"/>
    </font>
    <font>
      <sz val="8"/>
      <color rgb="FF000000"/>
      <name val="Times New Roman"/>
      <family val="1"/>
    </font>
    <font>
      <sz val="8"/>
      <color theme="1"/>
      <name val="Times New Roman"/>
      <family val="1"/>
    </font>
    <font>
      <sz val="8"/>
      <color theme="1"/>
      <name val="Calibri"/>
      <family val="2"/>
    </font>
    <font>
      <b/>
      <sz val="8"/>
      <color theme="1"/>
      <name val="Calibri"/>
      <family val="2"/>
    </font>
    <font>
      <b/>
      <sz val="8"/>
      <color rgb="FF000000"/>
      <name val="Calibri"/>
      <family val="2"/>
    </font>
    <font>
      <sz val="8"/>
      <color rgb="FF000000"/>
      <name val="Calibri"/>
      <family val="2"/>
    </font>
    <font>
      <b/>
      <sz val="11"/>
      <color theme="1"/>
      <name val="Calibri"/>
      <family val="2"/>
      <scheme val="minor"/>
    </font>
  </fonts>
  <fills count="3">
    <fill>
      <patternFill patternType="none"/>
    </fill>
    <fill>
      <patternFill patternType="gray125"/>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rgb="FF000000"/>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168">
    <xf numFmtId="0" fontId="0" fillId="0" borderId="0" xfId="0"/>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7" fillId="0" borderId="6" xfId="0" applyFont="1" applyBorder="1" applyAlignment="1">
      <alignment horizontal="center" vertical="center" wrapText="1"/>
    </xf>
    <xf numFmtId="3" fontId="7" fillId="0" borderId="6" xfId="0" applyNumberFormat="1" applyFont="1" applyBorder="1" applyAlignment="1">
      <alignment horizontal="center" vertical="center" wrapText="1"/>
    </xf>
    <xf numFmtId="3" fontId="8" fillId="0" borderId="6" xfId="0" applyNumberFormat="1" applyFont="1" applyBorder="1" applyAlignment="1">
      <alignment horizontal="center" vertical="center" wrapText="1"/>
    </xf>
    <xf numFmtId="6" fontId="7" fillId="0" borderId="6" xfId="0" applyNumberFormat="1" applyFont="1" applyBorder="1" applyAlignment="1">
      <alignment horizontal="center" vertical="center" wrapText="1"/>
    </xf>
    <xf numFmtId="0" fontId="9" fillId="0" borderId="0" xfId="0" applyFont="1" applyAlignment="1">
      <alignment vertical="center"/>
    </xf>
    <xf numFmtId="0" fontId="10" fillId="0" borderId="0" xfId="2" applyAlignment="1">
      <alignment vertical="center"/>
    </xf>
    <xf numFmtId="0" fontId="4" fillId="0" borderId="1" xfId="0" applyFont="1" applyBorder="1" applyAlignment="1">
      <alignment vertical="center"/>
    </xf>
    <xf numFmtId="0" fontId="4" fillId="0" borderId="4" xfId="0" applyFont="1" applyBorder="1" applyAlignment="1">
      <alignment horizontal="center" vertical="center"/>
    </xf>
    <xf numFmtId="0" fontId="8" fillId="0" borderId="3" xfId="0" applyFont="1" applyBorder="1" applyAlignment="1">
      <alignment vertical="center"/>
    </xf>
    <xf numFmtId="0" fontId="8" fillId="0" borderId="6" xfId="0" applyFont="1" applyBorder="1" applyAlignment="1">
      <alignment horizontal="center" vertical="center"/>
    </xf>
    <xf numFmtId="0" fontId="8" fillId="0" borderId="3" xfId="0" applyFont="1" applyBorder="1" applyAlignment="1">
      <alignment horizontal="justify" vertical="center"/>
    </xf>
    <xf numFmtId="0" fontId="6" fillId="0" borderId="4" xfId="0" applyFont="1" applyBorder="1" applyAlignment="1">
      <alignment horizontal="center" vertical="center" wrapText="1"/>
    </xf>
    <xf numFmtId="3" fontId="5" fillId="0" borderId="6" xfId="0" applyNumberFormat="1" applyFont="1" applyBorder="1" applyAlignment="1">
      <alignment horizontal="center" vertical="center" wrapText="1"/>
    </xf>
    <xf numFmtId="0" fontId="6" fillId="0" borderId="1" xfId="0" applyFont="1" applyBorder="1" applyAlignment="1">
      <alignment horizontal="justify" vertical="center"/>
    </xf>
    <xf numFmtId="0" fontId="6" fillId="0" borderId="4" xfId="0" applyFont="1" applyBorder="1" applyAlignment="1">
      <alignment horizontal="center" vertical="center"/>
    </xf>
    <xf numFmtId="0" fontId="5" fillId="0" borderId="3" xfId="0" applyFont="1" applyBorder="1" applyAlignment="1">
      <alignment vertical="center"/>
    </xf>
    <xf numFmtId="3" fontId="5" fillId="0" borderId="6" xfId="0" applyNumberFormat="1" applyFont="1" applyBorder="1" applyAlignment="1">
      <alignment horizontal="center" vertical="center"/>
    </xf>
    <xf numFmtId="0" fontId="2" fillId="0" borderId="0" xfId="0" applyFont="1" applyAlignment="1">
      <alignment vertical="center"/>
    </xf>
    <xf numFmtId="0" fontId="11"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6" xfId="2" applyBorder="1" applyAlignment="1">
      <alignment horizontal="center" vertical="center" wrapText="1"/>
    </xf>
    <xf numFmtId="0" fontId="12" fillId="0" borderId="3" xfId="0" applyFont="1" applyBorder="1" applyAlignment="1">
      <alignment horizontal="center" vertical="center" wrapText="1"/>
    </xf>
    <xf numFmtId="3" fontId="12" fillId="0" borderId="6" xfId="0" applyNumberFormat="1" applyFont="1" applyBorder="1" applyAlignment="1">
      <alignment horizontal="center" vertical="center"/>
    </xf>
    <xf numFmtId="0" fontId="12" fillId="0" borderId="6" xfId="0" applyFont="1" applyBorder="1" applyAlignment="1">
      <alignment horizontal="center" vertical="center"/>
    </xf>
    <xf numFmtId="10" fontId="12" fillId="0" borderId="6" xfId="0" applyNumberFormat="1" applyFont="1" applyBorder="1" applyAlignment="1">
      <alignment horizontal="center" vertical="center"/>
    </xf>
    <xf numFmtId="0" fontId="6" fillId="0" borderId="6" xfId="0" applyFont="1" applyBorder="1" applyAlignment="1">
      <alignment horizontal="center" vertical="center" wrapText="1"/>
    </xf>
    <xf numFmtId="0" fontId="14" fillId="0" borderId="3" xfId="0" applyFont="1" applyBorder="1" applyAlignment="1">
      <alignment vertical="center" wrapText="1"/>
    </xf>
    <xf numFmtId="3" fontId="14" fillId="0" borderId="6" xfId="0" applyNumberFormat="1" applyFont="1" applyBorder="1" applyAlignment="1">
      <alignment horizontal="center" vertical="center" wrapText="1"/>
    </xf>
    <xf numFmtId="0" fontId="15" fillId="0" borderId="3" xfId="0" applyFont="1" applyBorder="1" applyAlignment="1">
      <alignment horizontal="right" vertical="center" wrapText="1"/>
    </xf>
    <xf numFmtId="0" fontId="15" fillId="0" borderId="6" xfId="0" applyFont="1" applyBorder="1" applyAlignment="1">
      <alignment horizontal="center" vertical="center" wrapText="1"/>
    </xf>
    <xf numFmtId="3" fontId="15" fillId="0" borderId="6" xfId="0" applyNumberFormat="1" applyFont="1" applyBorder="1" applyAlignment="1">
      <alignment horizontal="center" vertical="center" wrapText="1"/>
    </xf>
    <xf numFmtId="0" fontId="14" fillId="0" borderId="6" xfId="0" applyFont="1" applyBorder="1" applyAlignment="1">
      <alignment horizontal="center" vertical="center" wrapText="1"/>
    </xf>
    <xf numFmtId="0" fontId="6" fillId="0" borderId="3" xfId="0" applyFont="1" applyBorder="1" applyAlignment="1">
      <alignment horizontal="center" vertical="center" wrapText="1"/>
    </xf>
    <xf numFmtId="0" fontId="5" fillId="0" borderId="6" xfId="0" applyFont="1" applyBorder="1" applyAlignment="1">
      <alignment horizontal="center" vertical="center" wrapText="1"/>
    </xf>
    <xf numFmtId="0" fontId="17" fillId="0" borderId="0" xfId="0" applyFont="1" applyAlignment="1">
      <alignment vertical="center"/>
    </xf>
    <xf numFmtId="164" fontId="0" fillId="0" borderId="0" xfId="1" applyNumberFormat="1" applyFont="1"/>
    <xf numFmtId="3" fontId="0" fillId="0" borderId="0" xfId="1" applyNumberFormat="1" applyFont="1" applyAlignment="1">
      <alignment horizontal="center"/>
    </xf>
    <xf numFmtId="3" fontId="6" fillId="0" borderId="6" xfId="0" applyNumberFormat="1" applyFont="1" applyBorder="1" applyAlignment="1">
      <alignment horizontal="center" vertical="center" wrapText="1"/>
    </xf>
    <xf numFmtId="0" fontId="6" fillId="0" borderId="1" xfId="0" applyFont="1" applyBorder="1" applyAlignment="1">
      <alignment horizontal="center" vertical="center"/>
    </xf>
    <xf numFmtId="0" fontId="14" fillId="0" borderId="3" xfId="0" applyFont="1" applyBorder="1" applyAlignment="1">
      <alignment vertical="center"/>
    </xf>
    <xf numFmtId="0" fontId="15" fillId="0" borderId="3" xfId="0" applyFont="1" applyBorder="1" applyAlignment="1">
      <alignment horizontal="right" vertical="center"/>
    </xf>
    <xf numFmtId="0" fontId="6" fillId="0" borderId="3" xfId="0" applyFont="1" applyBorder="1" applyAlignment="1">
      <alignment horizontal="center" vertical="center"/>
    </xf>
    <xf numFmtId="165" fontId="14" fillId="0" borderId="6"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xf numFmtId="0" fontId="15" fillId="0" borderId="7" xfId="0" applyFont="1" applyBorder="1" applyAlignment="1">
      <alignment horizontal="right" vertical="center" wrapText="1"/>
    </xf>
    <xf numFmtId="0" fontId="15" fillId="0" borderId="1" xfId="0" applyFont="1" applyBorder="1" applyAlignment="1">
      <alignment horizontal="right" vertical="center" wrapText="1"/>
    </xf>
    <xf numFmtId="0" fontId="14" fillId="0" borderId="7" xfId="0" applyFont="1" applyBorder="1" applyAlignment="1">
      <alignment vertical="center" wrapText="1"/>
    </xf>
    <xf numFmtId="0" fontId="15" fillId="0" borderId="2" xfId="0" applyFont="1" applyBorder="1" applyAlignment="1">
      <alignment horizontal="right" vertical="center" wrapText="1"/>
    </xf>
    <xf numFmtId="0" fontId="6" fillId="0" borderId="3" xfId="0" applyFont="1" applyBorder="1" applyAlignment="1">
      <alignment horizontal="justify" vertical="center" wrapText="1"/>
    </xf>
    <xf numFmtId="0" fontId="2" fillId="0" borderId="7" xfId="0" applyFont="1" applyBorder="1"/>
    <xf numFmtId="0" fontId="6" fillId="0" borderId="1" xfId="0" applyFont="1" applyBorder="1" applyAlignment="1">
      <alignment vertical="center" wrapText="1"/>
    </xf>
    <xf numFmtId="0" fontId="5" fillId="0" borderId="7" xfId="0" applyFont="1" applyBorder="1" applyAlignment="1">
      <alignment horizontal="right" vertical="center" wrapText="1"/>
    </xf>
    <xf numFmtId="0" fontId="5" fillId="0" borderId="2" xfId="0" applyFont="1" applyBorder="1" applyAlignment="1">
      <alignment horizontal="right" vertical="center" wrapText="1"/>
    </xf>
    <xf numFmtId="0" fontId="5" fillId="0" borderId="1" xfId="0" applyFont="1" applyBorder="1" applyAlignment="1">
      <alignment horizontal="right" vertical="center" wrapText="1"/>
    </xf>
    <xf numFmtId="0" fontId="6" fillId="0" borderId="2" xfId="0" applyFont="1" applyBorder="1" applyAlignment="1">
      <alignment vertical="center" wrapText="1"/>
    </xf>
    <xf numFmtId="0" fontId="5" fillId="0" borderId="3" xfId="0" applyFont="1" applyBorder="1" applyAlignment="1">
      <alignment horizontal="right" vertical="center" wrapText="1"/>
    </xf>
    <xf numFmtId="0" fontId="6" fillId="0" borderId="3" xfId="0" applyFont="1" applyBorder="1" applyAlignment="1">
      <alignment vertical="center" wrapText="1"/>
    </xf>
    <xf numFmtId="0" fontId="18" fillId="0" borderId="19" xfId="0" applyFont="1" applyBorder="1"/>
    <xf numFmtId="0" fontId="19" fillId="0" borderId="19" xfId="0" applyFont="1" applyBorder="1" applyAlignment="1">
      <alignment vertical="center" wrapText="1"/>
    </xf>
    <xf numFmtId="164" fontId="19" fillId="0" borderId="19" xfId="1" applyNumberFormat="1" applyFont="1" applyBorder="1" applyAlignment="1">
      <alignment horizontal="center" vertical="center" wrapText="1"/>
    </xf>
    <xf numFmtId="0" fontId="19" fillId="0" borderId="19" xfId="0" applyFont="1" applyBorder="1" applyAlignment="1">
      <alignment horizontal="center" vertical="center" wrapText="1"/>
    </xf>
    <xf numFmtId="0" fontId="20" fillId="0" borderId="19" xfId="0" applyFont="1" applyBorder="1" applyAlignment="1">
      <alignment vertical="center"/>
    </xf>
    <xf numFmtId="164" fontId="20" fillId="0" borderId="19" xfId="1" applyNumberFormat="1" applyFont="1" applyBorder="1" applyAlignment="1">
      <alignment vertical="center"/>
    </xf>
    <xf numFmtId="3" fontId="20" fillId="0" borderId="19" xfId="0" applyNumberFormat="1" applyFont="1" applyBorder="1" applyAlignment="1">
      <alignment horizontal="center" vertical="center" wrapText="1"/>
    </xf>
    <xf numFmtId="3" fontId="19" fillId="0" borderId="19" xfId="0" applyNumberFormat="1" applyFont="1" applyBorder="1" applyAlignment="1">
      <alignment horizontal="center" vertical="center" wrapText="1"/>
    </xf>
    <xf numFmtId="3" fontId="19" fillId="0" borderId="19" xfId="0" applyNumberFormat="1" applyFont="1" applyBorder="1" applyAlignment="1">
      <alignment horizontal="center" vertical="center"/>
    </xf>
    <xf numFmtId="3" fontId="20" fillId="0" borderId="19" xfId="0" applyNumberFormat="1" applyFont="1" applyBorder="1" applyAlignment="1">
      <alignment horizontal="center" vertical="center"/>
    </xf>
    <xf numFmtId="0" fontId="21" fillId="0" borderId="19" xfId="0" applyFont="1" applyBorder="1" applyAlignment="1">
      <alignment horizontal="right" vertical="center"/>
    </xf>
    <xf numFmtId="164" fontId="21" fillId="0" borderId="19" xfId="1" applyNumberFormat="1" applyFont="1" applyBorder="1" applyAlignment="1">
      <alignment vertical="center"/>
    </xf>
    <xf numFmtId="164" fontId="21" fillId="0" borderId="19" xfId="1" applyNumberFormat="1" applyFont="1" applyBorder="1" applyAlignment="1">
      <alignment horizontal="right" vertical="center"/>
    </xf>
    <xf numFmtId="3" fontId="21" fillId="0" borderId="19" xfId="0" applyNumberFormat="1" applyFont="1" applyBorder="1" applyAlignment="1">
      <alignment horizontal="center" vertical="center" wrapText="1"/>
    </xf>
    <xf numFmtId="3" fontId="18" fillId="0" borderId="19" xfId="0" applyNumberFormat="1" applyFont="1" applyBorder="1" applyAlignment="1">
      <alignment horizontal="center" vertical="center" wrapText="1"/>
    </xf>
    <xf numFmtId="3" fontId="18" fillId="0" borderId="19" xfId="0" applyNumberFormat="1" applyFont="1" applyBorder="1" applyAlignment="1">
      <alignment horizontal="center" vertical="center"/>
    </xf>
    <xf numFmtId="3" fontId="21" fillId="0" borderId="19" xfId="0" applyNumberFormat="1" applyFont="1" applyBorder="1" applyAlignment="1">
      <alignment horizontal="center" vertical="center"/>
    </xf>
    <xf numFmtId="0" fontId="18" fillId="0" borderId="19" xfId="0" applyFont="1" applyBorder="1" applyAlignment="1">
      <alignment horizontal="right" vertical="center"/>
    </xf>
    <xf numFmtId="164" fontId="18" fillId="0" borderId="19" xfId="1" applyNumberFormat="1" applyFont="1" applyBorder="1" applyAlignment="1">
      <alignment horizontal="right" vertical="center"/>
    </xf>
    <xf numFmtId="164" fontId="20" fillId="0" borderId="19" xfId="1" applyNumberFormat="1" applyFont="1" applyBorder="1" applyAlignment="1">
      <alignment horizontal="right" vertical="center"/>
    </xf>
    <xf numFmtId="0" fontId="18" fillId="0" borderId="19"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9" xfId="0" applyFont="1" applyBorder="1" applyAlignment="1">
      <alignment horizontal="center" vertical="center"/>
    </xf>
    <xf numFmtId="0" fontId="19" fillId="0" borderId="3" xfId="0" applyFont="1" applyBorder="1" applyAlignment="1">
      <alignment vertical="center"/>
    </xf>
    <xf numFmtId="3" fontId="19" fillId="0" borderId="6" xfId="0" applyNumberFormat="1" applyFont="1" applyBorder="1" applyAlignment="1">
      <alignment horizontal="center" vertical="center"/>
    </xf>
    <xf numFmtId="0" fontId="19" fillId="0" borderId="6" xfId="0" applyFont="1" applyBorder="1" applyAlignment="1">
      <alignment horizontal="center" vertical="center"/>
    </xf>
    <xf numFmtId="9" fontId="19" fillId="0" borderId="6" xfId="0" applyNumberFormat="1" applyFont="1" applyBorder="1" applyAlignment="1">
      <alignment horizontal="center" vertical="center"/>
    </xf>
    <xf numFmtId="0" fontId="18" fillId="0" borderId="3" xfId="0" applyFont="1" applyBorder="1" applyAlignment="1">
      <alignment vertical="center"/>
    </xf>
    <xf numFmtId="3" fontId="18" fillId="0" borderId="6" xfId="0" applyNumberFormat="1" applyFont="1" applyBorder="1" applyAlignment="1">
      <alignment horizontal="center" vertical="center"/>
    </xf>
    <xf numFmtId="0" fontId="18" fillId="0" borderId="6" xfId="0" applyFont="1" applyBorder="1" applyAlignment="1">
      <alignment horizontal="center" vertical="center"/>
    </xf>
    <xf numFmtId="3" fontId="21" fillId="0" borderId="6" xfId="0" applyNumberFormat="1" applyFont="1" applyBorder="1" applyAlignment="1">
      <alignment horizontal="center" vertical="center"/>
    </xf>
    <xf numFmtId="9" fontId="18" fillId="0" borderId="6" xfId="0" applyNumberFormat="1" applyFont="1" applyBorder="1" applyAlignment="1">
      <alignment horizontal="center" vertical="center"/>
    </xf>
    <xf numFmtId="0" fontId="2" fillId="0" borderId="6" xfId="0" applyFont="1" applyBorder="1" applyAlignment="1">
      <alignment vertical="center"/>
    </xf>
    <xf numFmtId="0" fontId="0" fillId="0" borderId="0" xfId="0" applyAlignment="1"/>
    <xf numFmtId="10" fontId="15" fillId="0" borderId="6" xfId="0" applyNumberFormat="1" applyFont="1" applyBorder="1" applyAlignment="1">
      <alignment horizontal="center" vertical="center"/>
    </xf>
    <xf numFmtId="166" fontId="8" fillId="0" borderId="6" xfId="0" applyNumberFormat="1" applyFont="1" applyBorder="1" applyAlignment="1">
      <alignment horizontal="center" vertical="center" wrapText="1"/>
    </xf>
    <xf numFmtId="164" fontId="5" fillId="0" borderId="3" xfId="0" applyNumberFormat="1" applyFont="1" applyBorder="1" applyAlignment="1">
      <alignment vertical="center"/>
    </xf>
    <xf numFmtId="164" fontId="5" fillId="0" borderId="6" xfId="0" applyNumberFormat="1" applyFont="1" applyBorder="1" applyAlignment="1">
      <alignment vertical="center"/>
    </xf>
    <xf numFmtId="3" fontId="0" fillId="0" borderId="0" xfId="0" applyNumberFormat="1"/>
    <xf numFmtId="3" fontId="14" fillId="0" borderId="4" xfId="0" applyNumberFormat="1" applyFont="1" applyBorder="1" applyAlignment="1">
      <alignment horizontal="center" vertical="center" wrapText="1"/>
    </xf>
    <xf numFmtId="1" fontId="5" fillId="0" borderId="6" xfId="0" applyNumberFormat="1" applyFont="1" applyBorder="1" applyAlignment="1">
      <alignment horizontal="center" vertical="center" wrapText="1"/>
    </xf>
    <xf numFmtId="1" fontId="15" fillId="0" borderId="6" xfId="0" applyNumberFormat="1" applyFont="1" applyBorder="1" applyAlignment="1">
      <alignment horizontal="center" vertical="center" wrapText="1"/>
    </xf>
    <xf numFmtId="0" fontId="22" fillId="0" borderId="0" xfId="0" applyFont="1"/>
    <xf numFmtId="164" fontId="22" fillId="0" borderId="0" xfId="1" applyNumberFormat="1" applyFont="1"/>
    <xf numFmtId="0" fontId="6" fillId="0" borderId="19" xfId="0" applyFont="1" applyBorder="1" applyAlignment="1">
      <alignment horizontal="center" vertical="center" wrapText="1"/>
    </xf>
    <xf numFmtId="3" fontId="14" fillId="0" borderId="19" xfId="1" applyNumberFormat="1" applyFont="1" applyBorder="1" applyAlignment="1">
      <alignment horizontal="center" vertical="center" wrapText="1"/>
    </xf>
    <xf numFmtId="0" fontId="2" fillId="0" borderId="19" xfId="0" applyFont="1" applyBorder="1" applyAlignment="1">
      <alignment vertical="center" wrapText="1"/>
    </xf>
    <xf numFmtId="3" fontId="6" fillId="0" borderId="19" xfId="1" applyNumberFormat="1" applyFont="1" applyBorder="1" applyAlignment="1">
      <alignment horizontal="center" vertical="center" wrapText="1"/>
    </xf>
    <xf numFmtId="0" fontId="14" fillId="0" borderId="19" xfId="0" applyFont="1" applyBorder="1" applyAlignment="1">
      <alignment vertical="center" wrapText="1"/>
    </xf>
    <xf numFmtId="0" fontId="15" fillId="0" borderId="19" xfId="0" applyFont="1" applyBorder="1" applyAlignment="1">
      <alignment horizontal="right" vertical="center" wrapText="1"/>
    </xf>
    <xf numFmtId="3" fontId="15" fillId="0" borderId="19" xfId="1" applyNumberFormat="1" applyFont="1" applyBorder="1" applyAlignment="1">
      <alignment horizontal="center" vertical="center" wrapText="1"/>
    </xf>
    <xf numFmtId="3" fontId="15" fillId="0" borderId="19" xfId="0" applyNumberFormat="1" applyFont="1" applyBorder="1" applyAlignment="1">
      <alignment horizontal="center" vertical="center" wrapText="1"/>
    </xf>
    <xf numFmtId="0" fontId="15" fillId="2" borderId="19" xfId="0" applyFont="1" applyFill="1" applyBorder="1" applyAlignment="1">
      <alignment horizontal="right" vertical="center" wrapText="1"/>
    </xf>
    <xf numFmtId="0" fontId="14" fillId="2" borderId="19" xfId="0" applyFont="1" applyFill="1" applyBorder="1" applyAlignment="1">
      <alignment vertical="center" wrapText="1"/>
    </xf>
    <xf numFmtId="3" fontId="14" fillId="0" borderId="19" xfId="0" applyNumberFormat="1" applyFont="1" applyBorder="1" applyAlignment="1">
      <alignment horizontal="center" vertical="center" wrapText="1"/>
    </xf>
    <xf numFmtId="3" fontId="5" fillId="0" borderId="19" xfId="1" applyNumberFormat="1" applyFont="1" applyBorder="1" applyAlignment="1">
      <alignment horizontal="center" vertical="center" wrapText="1"/>
    </xf>
    <xf numFmtId="37" fontId="22" fillId="0" borderId="19" xfId="1" applyNumberFormat="1" applyFont="1" applyFill="1" applyBorder="1" applyAlignment="1">
      <alignment horizontal="center"/>
    </xf>
    <xf numFmtId="37" fontId="0" fillId="0" borderId="19" xfId="1" applyNumberFormat="1" applyFont="1" applyFill="1" applyBorder="1" applyAlignment="1">
      <alignment horizontal="center"/>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2" xfId="2" applyBorder="1" applyAlignment="1">
      <alignment horizontal="center" vertical="center" wrapText="1"/>
    </xf>
    <xf numFmtId="0" fontId="10" fillId="0" borderId="3" xfId="2" applyBorder="1" applyAlignment="1">
      <alignment horizontal="center" vertical="center" wrapText="1"/>
    </xf>
    <xf numFmtId="0" fontId="11" fillId="0" borderId="1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vertical="center"/>
    </xf>
    <xf numFmtId="0" fontId="11" fillId="0" borderId="8" xfId="0" applyFont="1" applyBorder="1" applyAlignment="1">
      <alignment vertical="center"/>
    </xf>
    <xf numFmtId="0" fontId="11" fillId="0" borderId="16" xfId="0" applyFont="1" applyBorder="1" applyAlignment="1">
      <alignment vertical="center"/>
    </xf>
    <xf numFmtId="0" fontId="11"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1" xfId="2" applyBorder="1" applyAlignment="1">
      <alignment horizontal="center" vertical="center" wrapText="1"/>
    </xf>
    <xf numFmtId="0" fontId="10" fillId="0" borderId="16" xfId="2" applyBorder="1" applyAlignment="1">
      <alignment horizontal="center" vertical="center" wrapText="1"/>
    </xf>
    <xf numFmtId="0" fontId="10" fillId="0" borderId="17" xfId="2" applyBorder="1" applyAlignment="1">
      <alignment horizontal="center" vertical="center" wrapText="1"/>
    </xf>
    <xf numFmtId="0" fontId="6" fillId="0" borderId="1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19" xfId="0" applyFont="1" applyBorder="1" applyAlignment="1">
      <alignment horizontal="center" vertical="center"/>
    </xf>
    <xf numFmtId="0" fontId="19" fillId="0" borderId="2" xfId="0" applyFont="1" applyBorder="1" applyAlignment="1">
      <alignment horizontal="center" vertical="center" textRotation="90" wrapText="1"/>
    </xf>
    <xf numFmtId="0" fontId="19" fillId="0" borderId="20" xfId="0" applyFont="1" applyBorder="1" applyAlignment="1">
      <alignment horizontal="center" vertical="center" textRotation="90" wrapText="1"/>
    </xf>
    <xf numFmtId="0" fontId="10" fillId="0" borderId="2" xfId="2" applyBorder="1" applyAlignment="1">
      <alignment horizontal="center" vertical="center" textRotation="90" wrapText="1"/>
    </xf>
    <xf numFmtId="0" fontId="10" fillId="0" borderId="20" xfId="2" applyBorder="1" applyAlignment="1">
      <alignment horizontal="center" vertical="center" textRotation="90" wrapText="1"/>
    </xf>
    <xf numFmtId="0" fontId="19" fillId="0" borderId="2" xfId="0" applyFont="1" applyBorder="1" applyAlignment="1">
      <alignment horizontal="right" vertical="center" textRotation="90" wrapText="1"/>
    </xf>
    <xf numFmtId="0" fontId="19" fillId="0" borderId="20" xfId="0" applyFont="1" applyBorder="1" applyAlignment="1">
      <alignment horizontal="right" vertical="center" textRotation="90" wrapText="1"/>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6D4AF-7563-4546-9EAA-F3D1D3616BC3}">
  <dimension ref="A1:A2"/>
  <sheetViews>
    <sheetView workbookViewId="0"/>
  </sheetViews>
  <sheetFormatPr defaultRowHeight="15" x14ac:dyDescent="0.25"/>
  <cols>
    <col min="1" max="1" width="11.42578125" bestFit="1" customWidth="1"/>
  </cols>
  <sheetData>
    <row r="1" spans="1:1" x14ac:dyDescent="0.25">
      <c r="A1" t="s">
        <v>0</v>
      </c>
    </row>
    <row r="2" spans="1:1" x14ac:dyDescent="0.25">
      <c r="A2">
        <v>2024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7B365-04A8-4437-B91D-12BC452F6CEF}">
  <dimension ref="B1:H8"/>
  <sheetViews>
    <sheetView workbookViewId="0"/>
  </sheetViews>
  <sheetFormatPr defaultRowHeight="15" x14ac:dyDescent="0.25"/>
  <cols>
    <col min="6" max="7" width="11.42578125" bestFit="1" customWidth="1"/>
  </cols>
  <sheetData>
    <row r="1" spans="2:8" ht="15.75" thickBot="1" x14ac:dyDescent="0.3"/>
    <row r="2" spans="2:8" ht="33.75" customHeight="1" x14ac:dyDescent="0.25">
      <c r="B2" s="124" t="s">
        <v>1</v>
      </c>
      <c r="C2" s="124" t="s">
        <v>2</v>
      </c>
      <c r="D2" s="126" t="s">
        <v>3</v>
      </c>
      <c r="E2" s="1" t="s">
        <v>4</v>
      </c>
      <c r="F2" s="124" t="s">
        <v>6</v>
      </c>
      <c r="G2" s="124" t="s">
        <v>7</v>
      </c>
      <c r="H2" s="1" t="s">
        <v>8</v>
      </c>
    </row>
    <row r="3" spans="2:8" ht="26.25" thickBot="1" x14ac:dyDescent="0.3">
      <c r="B3" s="125"/>
      <c r="C3" s="125"/>
      <c r="D3" s="127"/>
      <c r="E3" s="2" t="s">
        <v>5</v>
      </c>
      <c r="F3" s="125"/>
      <c r="G3" s="125"/>
      <c r="H3" s="2" t="s">
        <v>9</v>
      </c>
    </row>
    <row r="4" spans="2:8" ht="15.75" thickBot="1" x14ac:dyDescent="0.3">
      <c r="B4" s="3">
        <v>2024</v>
      </c>
      <c r="C4" s="4">
        <f>'Table 4'!$R$10</f>
        <v>5.45</v>
      </c>
      <c r="D4" s="4">
        <f>'Table 4'!$R$10</f>
        <v>5.45</v>
      </c>
      <c r="E4" s="5">
        <f>(D4*8760*0.2)</f>
        <v>9548.4</v>
      </c>
      <c r="F4" s="100">
        <f>'Table 5'!C18*0.001</f>
        <v>16.416040569186141</v>
      </c>
      <c r="G4" s="6">
        <f>'Table 5'!D18*0.001</f>
        <v>14448.495128634237</v>
      </c>
      <c r="H4" s="7">
        <f>'Table 6'!E18*0.001</f>
        <v>5483.5349999999999</v>
      </c>
    </row>
    <row r="5" spans="2:8" ht="15.75" thickBot="1" x14ac:dyDescent="0.3">
      <c r="B5" s="3">
        <v>2025</v>
      </c>
      <c r="C5" s="4">
        <f>'Table 4'!$R$11</f>
        <v>5.58</v>
      </c>
      <c r="D5" s="4">
        <f>'Table 4'!$R$11</f>
        <v>5.58</v>
      </c>
      <c r="E5" s="5">
        <f>(D5*8760*0.2)</f>
        <v>9776.1600000000017</v>
      </c>
      <c r="F5" s="100">
        <f>'Table 5'!C36*0.001</f>
        <v>21.376235907947407</v>
      </c>
      <c r="G5" s="6">
        <f>'Table 5'!D36*0.001</f>
        <v>17095.282135577694</v>
      </c>
      <c r="H5" s="7">
        <f>'Table 6'!E36*0.001</f>
        <v>6623.9226978254437</v>
      </c>
    </row>
    <row r="8" spans="2:8" x14ac:dyDescent="0.25">
      <c r="B8" s="9" t="s">
        <v>10</v>
      </c>
    </row>
  </sheetData>
  <mergeCells count="5">
    <mergeCell ref="B2:B3"/>
    <mergeCell ref="C2:C3"/>
    <mergeCell ref="D2:D3"/>
    <mergeCell ref="F2:F3"/>
    <mergeCell ref="G2:G3"/>
  </mergeCells>
  <hyperlinks>
    <hyperlink ref="D2" location="_ftn1" display="_ftn1" xr:uid="{298E86E7-26A1-4FF2-8B8F-4E5F8EB786F5}"/>
    <hyperlink ref="B8" location="_ftnref1" display="_ftnref1" xr:uid="{BA815316-2A41-4DF8-AF9C-EF090976BF6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3785C-E680-43FA-B707-3EAE8C25CFBC}">
  <dimension ref="B1:D12"/>
  <sheetViews>
    <sheetView workbookViewId="0">
      <selection activeCell="F10" sqref="F10"/>
    </sheetView>
  </sheetViews>
  <sheetFormatPr defaultRowHeight="15" x14ac:dyDescent="0.25"/>
  <cols>
    <col min="2" max="2" width="27.85546875" customWidth="1"/>
    <col min="3" max="3" width="24.140625" bestFit="1" customWidth="1"/>
    <col min="4" max="4" width="23.7109375" bestFit="1" customWidth="1"/>
  </cols>
  <sheetData>
    <row r="1" spans="2:4" ht="15.75" thickBot="1" x14ac:dyDescent="0.3"/>
    <row r="2" spans="2:4" ht="15.75" thickBot="1" x14ac:dyDescent="0.3">
      <c r="B2" s="10" t="s">
        <v>11</v>
      </c>
      <c r="C2" s="11" t="s">
        <v>12</v>
      </c>
      <c r="D2" s="11" t="s">
        <v>13</v>
      </c>
    </row>
    <row r="3" spans="2:4" ht="15.75" thickBot="1" x14ac:dyDescent="0.3">
      <c r="B3" s="12" t="s">
        <v>14</v>
      </c>
      <c r="C3" s="13" t="s">
        <v>15</v>
      </c>
      <c r="D3" s="13" t="s">
        <v>16</v>
      </c>
    </row>
    <row r="4" spans="2:4" ht="15.75" thickBot="1" x14ac:dyDescent="0.3">
      <c r="B4" s="14" t="s">
        <v>17</v>
      </c>
      <c r="C4" s="13" t="s">
        <v>18</v>
      </c>
      <c r="D4" s="13" t="s">
        <v>19</v>
      </c>
    </row>
    <row r="5" spans="2:4" ht="15.75" thickBot="1" x14ac:dyDescent="0.3">
      <c r="B5" s="14" t="s">
        <v>20</v>
      </c>
      <c r="C5" s="13" t="s">
        <v>21</v>
      </c>
      <c r="D5" s="13" t="s">
        <v>19</v>
      </c>
    </row>
    <row r="6" spans="2:4" ht="15.75" thickBot="1" x14ac:dyDescent="0.3">
      <c r="B6" s="14" t="s">
        <v>22</v>
      </c>
      <c r="C6" s="13" t="s">
        <v>23</v>
      </c>
      <c r="D6" s="13" t="s">
        <v>24</v>
      </c>
    </row>
    <row r="7" spans="2:4" ht="15.75" thickBot="1" x14ac:dyDescent="0.3">
      <c r="B7" s="14" t="s">
        <v>25</v>
      </c>
      <c r="C7" s="13" t="s">
        <v>23</v>
      </c>
      <c r="D7" s="13" t="s">
        <v>24</v>
      </c>
    </row>
    <row r="8" spans="2:4" ht="15.75" thickBot="1" x14ac:dyDescent="0.3">
      <c r="B8" s="14" t="s">
        <v>26</v>
      </c>
      <c r="C8" s="13" t="s">
        <v>27</v>
      </c>
      <c r="D8" s="13" t="s">
        <v>28</v>
      </c>
    </row>
    <row r="9" spans="2:4" ht="15.75" thickBot="1" x14ac:dyDescent="0.3">
      <c r="B9" s="14" t="s">
        <v>29</v>
      </c>
      <c r="C9" s="13" t="s">
        <v>27</v>
      </c>
      <c r="D9" s="13" t="s">
        <v>16</v>
      </c>
    </row>
    <row r="10" spans="2:4" ht="15.75" thickBot="1" x14ac:dyDescent="0.3">
      <c r="B10" s="14" t="s">
        <v>30</v>
      </c>
      <c r="C10" s="13" t="s">
        <v>27</v>
      </c>
      <c r="D10" s="13" t="s">
        <v>31</v>
      </c>
    </row>
    <row r="11" spans="2:4" ht="15.75" thickBot="1" x14ac:dyDescent="0.3">
      <c r="B11" s="14" t="s">
        <v>32</v>
      </c>
      <c r="C11" s="13" t="s">
        <v>33</v>
      </c>
      <c r="D11" s="13" t="s">
        <v>16</v>
      </c>
    </row>
    <row r="12" spans="2:4" ht="15.75" thickBot="1" x14ac:dyDescent="0.3">
      <c r="B12" s="14" t="s">
        <v>34</v>
      </c>
      <c r="C12" s="13" t="s">
        <v>33</v>
      </c>
      <c r="D12" s="13" t="s">
        <v>16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37AD4-01DF-414A-A56D-4EBBE5A1A4F3}">
  <dimension ref="B1:C9"/>
  <sheetViews>
    <sheetView workbookViewId="0"/>
  </sheetViews>
  <sheetFormatPr defaultRowHeight="15" x14ac:dyDescent="0.25"/>
  <cols>
    <col min="2" max="2" width="20.42578125" customWidth="1"/>
    <col min="3" max="3" width="20.7109375" bestFit="1" customWidth="1"/>
  </cols>
  <sheetData>
    <row r="1" spans="2:3" ht="15.75" thickBot="1" x14ac:dyDescent="0.3"/>
    <row r="2" spans="2:3" ht="30.75" thickBot="1" x14ac:dyDescent="0.3">
      <c r="B2" s="17" t="s">
        <v>35</v>
      </c>
      <c r="C2" s="18" t="s">
        <v>36</v>
      </c>
    </row>
    <row r="3" spans="2:3" ht="15.75" thickBot="1" x14ac:dyDescent="0.3">
      <c r="B3" s="19" t="s">
        <v>23</v>
      </c>
      <c r="C3" s="20">
        <v>44393</v>
      </c>
    </row>
    <row r="4" spans="2:3" ht="15.75" thickBot="1" x14ac:dyDescent="0.3">
      <c r="B4" s="19" t="s">
        <v>27</v>
      </c>
      <c r="C4" s="20">
        <v>158018</v>
      </c>
    </row>
    <row r="5" spans="2:3" ht="15.75" thickBot="1" x14ac:dyDescent="0.3">
      <c r="B5" s="19" t="s">
        <v>37</v>
      </c>
      <c r="C5" s="20">
        <v>71659</v>
      </c>
    </row>
    <row r="7" spans="2:3" x14ac:dyDescent="0.25">
      <c r="B7" s="21" t="s">
        <v>38</v>
      </c>
    </row>
    <row r="9" spans="2:3" x14ac:dyDescent="0.25">
      <c r="B9" t="s">
        <v>160</v>
      </c>
      <c r="C9" s="103">
        <f>SUM(C3:C5)</f>
        <v>274070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080DB-C083-46CC-B8D8-3322D954D72D}">
  <dimension ref="B1:R15"/>
  <sheetViews>
    <sheetView workbookViewId="0"/>
  </sheetViews>
  <sheetFormatPr defaultRowHeight="15" x14ac:dyDescent="0.25"/>
  <sheetData>
    <row r="1" spans="2:18" ht="15.75" thickBot="1" x14ac:dyDescent="0.3"/>
    <row r="2" spans="2:18" x14ac:dyDescent="0.25">
      <c r="B2" s="133" t="s">
        <v>1</v>
      </c>
      <c r="C2" s="136" t="s">
        <v>39</v>
      </c>
      <c r="D2" s="137"/>
      <c r="E2" s="137"/>
      <c r="F2" s="137"/>
      <c r="G2" s="138"/>
      <c r="H2" s="136" t="s">
        <v>40</v>
      </c>
      <c r="I2" s="137"/>
      <c r="J2" s="137"/>
      <c r="K2" s="137"/>
      <c r="L2" s="137"/>
      <c r="M2" s="138"/>
      <c r="N2" s="136" t="s">
        <v>41</v>
      </c>
      <c r="O2" s="138"/>
      <c r="P2" s="136" t="s">
        <v>43</v>
      </c>
      <c r="Q2" s="137"/>
      <c r="R2" s="142"/>
    </row>
    <row r="3" spans="2:18" ht="15.75" thickBot="1" x14ac:dyDescent="0.3">
      <c r="B3" s="134"/>
      <c r="C3" s="139"/>
      <c r="D3" s="140"/>
      <c r="E3" s="140"/>
      <c r="F3" s="140"/>
      <c r="G3" s="141"/>
      <c r="H3" s="139"/>
      <c r="I3" s="140"/>
      <c r="J3" s="140"/>
      <c r="K3" s="140"/>
      <c r="L3" s="140"/>
      <c r="M3" s="141"/>
      <c r="N3" s="139" t="s">
        <v>42</v>
      </c>
      <c r="O3" s="141"/>
      <c r="P3" s="139" t="s">
        <v>44</v>
      </c>
      <c r="Q3" s="140"/>
      <c r="R3" s="143"/>
    </row>
    <row r="4" spans="2:18" ht="15.75" thickBot="1" x14ac:dyDescent="0.3">
      <c r="B4" s="134"/>
      <c r="C4" s="144" t="s">
        <v>45</v>
      </c>
      <c r="D4" s="145"/>
      <c r="E4" s="146" t="s">
        <v>46</v>
      </c>
      <c r="F4" s="147"/>
      <c r="G4" s="148"/>
      <c r="H4" s="149" t="s">
        <v>45</v>
      </c>
      <c r="I4" s="142"/>
      <c r="J4" s="128" t="s">
        <v>46</v>
      </c>
      <c r="K4" s="129"/>
      <c r="L4" s="129"/>
      <c r="M4" s="130"/>
      <c r="N4" s="131" t="s">
        <v>46</v>
      </c>
      <c r="O4" s="130"/>
      <c r="P4" s="131" t="s">
        <v>46</v>
      </c>
      <c r="Q4" s="129"/>
      <c r="R4" s="132"/>
    </row>
    <row r="5" spans="2:18" ht="39" thickBot="1" x14ac:dyDescent="0.3">
      <c r="B5" s="135"/>
      <c r="C5" s="22" t="s">
        <v>47</v>
      </c>
      <c r="D5" s="22" t="s">
        <v>48</v>
      </c>
      <c r="E5" s="22" t="s">
        <v>47</v>
      </c>
      <c r="F5" s="22" t="s">
        <v>48</v>
      </c>
      <c r="G5" s="22" t="s">
        <v>49</v>
      </c>
      <c r="H5" s="23" t="s">
        <v>47</v>
      </c>
      <c r="I5" s="22" t="s">
        <v>48</v>
      </c>
      <c r="J5" s="23" t="s">
        <v>47</v>
      </c>
      <c r="K5" s="23" t="s">
        <v>48</v>
      </c>
      <c r="L5" s="23" t="s">
        <v>49</v>
      </c>
      <c r="M5" s="24" t="s">
        <v>50</v>
      </c>
      <c r="N5" s="25" t="s">
        <v>51</v>
      </c>
      <c r="O5" s="23" t="s">
        <v>52</v>
      </c>
      <c r="P5" s="22" t="s">
        <v>53</v>
      </c>
      <c r="Q5" s="22" t="s">
        <v>54</v>
      </c>
      <c r="R5" s="22" t="s">
        <v>55</v>
      </c>
    </row>
    <row r="6" spans="2:18" ht="15.75" thickBot="1" x14ac:dyDescent="0.3">
      <c r="B6" s="26" t="s">
        <v>56</v>
      </c>
      <c r="C6" s="27" t="s">
        <v>57</v>
      </c>
      <c r="D6" s="22" t="s">
        <v>58</v>
      </c>
      <c r="E6" s="22" t="s">
        <v>59</v>
      </c>
      <c r="F6" s="22" t="s">
        <v>60</v>
      </c>
      <c r="G6" s="22" t="s">
        <v>61</v>
      </c>
      <c r="H6" s="22" t="s">
        <v>62</v>
      </c>
      <c r="I6" s="22" t="s">
        <v>63</v>
      </c>
      <c r="J6" s="22" t="s">
        <v>64</v>
      </c>
      <c r="K6" s="22" t="s">
        <v>65</v>
      </c>
      <c r="L6" s="22" t="s">
        <v>66</v>
      </c>
      <c r="M6" s="22" t="s">
        <v>67</v>
      </c>
      <c r="N6" s="22" t="s">
        <v>68</v>
      </c>
      <c r="O6" s="27" t="s">
        <v>69</v>
      </c>
      <c r="P6" s="22" t="s">
        <v>70</v>
      </c>
      <c r="Q6" s="22" t="s">
        <v>71</v>
      </c>
      <c r="R6" s="22" t="s">
        <v>72</v>
      </c>
    </row>
    <row r="7" spans="2:18" ht="15.75" thickBot="1" x14ac:dyDescent="0.3">
      <c r="B7" s="28">
        <v>2019</v>
      </c>
      <c r="C7" s="29">
        <v>1965</v>
      </c>
      <c r="D7" s="29">
        <v>1930</v>
      </c>
      <c r="E7" s="29">
        <v>1512</v>
      </c>
      <c r="F7" s="29">
        <v>1477</v>
      </c>
      <c r="G7" s="30">
        <v>-31</v>
      </c>
      <c r="H7" s="29">
        <v>10833183</v>
      </c>
      <c r="I7" s="29">
        <v>10781626</v>
      </c>
      <c r="J7" s="29">
        <v>6639247</v>
      </c>
      <c r="K7" s="29">
        <v>6587690</v>
      </c>
      <c r="L7" s="29">
        <v>-282289</v>
      </c>
      <c r="M7" s="29">
        <v>6305401</v>
      </c>
      <c r="N7" s="29">
        <v>1446</v>
      </c>
      <c r="O7" s="30">
        <v>5.52</v>
      </c>
      <c r="P7" s="31">
        <v>6.3299999999999995E-2</v>
      </c>
      <c r="Q7" s="29">
        <v>1360</v>
      </c>
      <c r="R7" s="30">
        <v>5.2</v>
      </c>
    </row>
    <row r="8" spans="2:18" ht="15.75" thickBot="1" x14ac:dyDescent="0.3">
      <c r="B8" s="28">
        <v>2020</v>
      </c>
      <c r="C8" s="29">
        <v>2038</v>
      </c>
      <c r="D8" s="29">
        <v>2006</v>
      </c>
      <c r="E8" s="29">
        <v>1453</v>
      </c>
      <c r="F8" s="29">
        <v>1421</v>
      </c>
      <c r="G8" s="30">
        <v>-52</v>
      </c>
      <c r="H8" s="29">
        <v>11433155</v>
      </c>
      <c r="I8" s="29">
        <v>11459453</v>
      </c>
      <c r="J8" s="29">
        <v>6575549</v>
      </c>
      <c r="K8" s="29">
        <v>6601848</v>
      </c>
      <c r="L8" s="29">
        <v>-483838</v>
      </c>
      <c r="M8" s="29">
        <v>6118010</v>
      </c>
      <c r="N8" s="29">
        <v>1369</v>
      </c>
      <c r="O8" s="30">
        <v>5.53</v>
      </c>
      <c r="P8" s="31">
        <v>5.28E-2</v>
      </c>
      <c r="Q8" s="29">
        <v>1300</v>
      </c>
      <c r="R8" s="30">
        <v>5.2</v>
      </c>
    </row>
    <row r="9" spans="2:18" ht="15.75" thickBot="1" x14ac:dyDescent="0.3">
      <c r="B9" s="28">
        <v>2021</v>
      </c>
      <c r="C9" s="29">
        <v>2009</v>
      </c>
      <c r="D9" s="29">
        <v>2074</v>
      </c>
      <c r="E9" s="29">
        <v>1464</v>
      </c>
      <c r="F9" s="29">
        <v>1528</v>
      </c>
      <c r="G9" s="30">
        <v>-33</v>
      </c>
      <c r="H9" s="29">
        <v>11802912</v>
      </c>
      <c r="I9" s="29">
        <v>11804111</v>
      </c>
      <c r="J9" s="29">
        <v>6562989</v>
      </c>
      <c r="K9" s="29">
        <v>6564188</v>
      </c>
      <c r="L9" s="29">
        <v>-277454</v>
      </c>
      <c r="M9" s="29">
        <v>6286734</v>
      </c>
      <c r="N9" s="29">
        <v>1495</v>
      </c>
      <c r="O9" s="30">
        <v>5.64</v>
      </c>
      <c r="P9" s="31">
        <v>5.2999999999999999E-2</v>
      </c>
      <c r="Q9" s="29">
        <v>1420</v>
      </c>
      <c r="R9" s="30">
        <v>5.3</v>
      </c>
    </row>
    <row r="10" spans="2:18" ht="15.75" thickBot="1" x14ac:dyDescent="0.3">
      <c r="B10" s="28">
        <v>2022</v>
      </c>
      <c r="C10" s="29">
        <v>2228</v>
      </c>
      <c r="D10" s="29">
        <v>2151</v>
      </c>
      <c r="E10" s="29">
        <v>1647</v>
      </c>
      <c r="F10" s="29">
        <v>1570</v>
      </c>
      <c r="G10" s="30">
        <v>-51</v>
      </c>
      <c r="H10" s="29">
        <v>13871390</v>
      </c>
      <c r="I10" s="29">
        <v>13623562</v>
      </c>
      <c r="J10" s="29">
        <v>7933519</v>
      </c>
      <c r="K10" s="29">
        <v>7685691</v>
      </c>
      <c r="L10" s="29">
        <v>-443815</v>
      </c>
      <c r="M10" s="29">
        <v>7241876</v>
      </c>
      <c r="N10" s="29">
        <v>1519</v>
      </c>
      <c r="O10" s="30">
        <v>5.75</v>
      </c>
      <c r="P10" s="31">
        <v>5.96E-2</v>
      </c>
      <c r="Q10" s="29">
        <v>1434</v>
      </c>
      <c r="R10" s="30">
        <v>5.45</v>
      </c>
    </row>
    <row r="11" spans="2:18" ht="15.75" thickBot="1" x14ac:dyDescent="0.3">
      <c r="B11" s="28">
        <v>2023</v>
      </c>
      <c r="C11" s="29">
        <v>2304</v>
      </c>
      <c r="D11" s="29">
        <v>2198</v>
      </c>
      <c r="E11" s="29">
        <v>1703</v>
      </c>
      <c r="F11" s="29">
        <v>1597</v>
      </c>
      <c r="G11" s="30">
        <v>-59</v>
      </c>
      <c r="H11" s="29">
        <v>15994832</v>
      </c>
      <c r="I11" s="29">
        <v>15788508</v>
      </c>
      <c r="J11" s="29">
        <v>8618773</v>
      </c>
      <c r="K11" s="29">
        <v>8412448</v>
      </c>
      <c r="L11" s="29">
        <v>-569651</v>
      </c>
      <c r="M11" s="29">
        <v>7842796</v>
      </c>
      <c r="N11" s="29">
        <v>1538</v>
      </c>
      <c r="O11" s="30">
        <v>5.89</v>
      </c>
      <c r="P11" s="31">
        <v>5.5599999999999997E-2</v>
      </c>
      <c r="Q11" s="29">
        <v>1457</v>
      </c>
      <c r="R11" s="30">
        <v>5.58</v>
      </c>
    </row>
    <row r="14" spans="2:18" x14ac:dyDescent="0.25">
      <c r="B14" s="9" t="s">
        <v>73</v>
      </c>
    </row>
    <row r="15" spans="2:18" ht="15.75" x14ac:dyDescent="0.25">
      <c r="B15" s="8" t="s">
        <v>74</v>
      </c>
    </row>
  </sheetData>
  <mergeCells count="13">
    <mergeCell ref="J4:M4"/>
    <mergeCell ref="N4:O4"/>
    <mergeCell ref="P4:R4"/>
    <mergeCell ref="B2:B5"/>
    <mergeCell ref="C2:G3"/>
    <mergeCell ref="H2:M3"/>
    <mergeCell ref="N2:O2"/>
    <mergeCell ref="N3:O3"/>
    <mergeCell ref="P2:R2"/>
    <mergeCell ref="P3:R3"/>
    <mergeCell ref="C4:D4"/>
    <mergeCell ref="E4:G4"/>
    <mergeCell ref="H4:I4"/>
  </mergeCells>
  <hyperlinks>
    <hyperlink ref="C6" location="_ftn1" display="_ftn1" xr:uid="{CA427959-042B-4032-B0C5-CEE96C81A746}"/>
    <hyperlink ref="O6" location="_ftn2" display="_ftn2" xr:uid="{B099638B-4F34-4A26-8AD9-06D73F6386C4}"/>
    <hyperlink ref="B14" location="_ftnref1" display="_ftnref1" xr:uid="{51EB6342-E148-404A-8578-1B17E3776BB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5961F-6EB7-4357-BD02-88EBFA60D846}">
  <dimension ref="B2:D38"/>
  <sheetViews>
    <sheetView workbookViewId="0"/>
  </sheetViews>
  <sheetFormatPr defaultRowHeight="15" x14ac:dyDescent="0.25"/>
  <cols>
    <col min="2" max="2" width="38.140625" customWidth="1"/>
    <col min="3" max="3" width="19.7109375" style="43" customWidth="1"/>
    <col min="4" max="4" width="18.28515625" customWidth="1"/>
  </cols>
  <sheetData>
    <row r="2" spans="2:4" x14ac:dyDescent="0.25">
      <c r="B2" s="109"/>
      <c r="C2" s="150">
        <v>2024</v>
      </c>
      <c r="D2" s="150"/>
    </row>
    <row r="3" spans="2:4" x14ac:dyDescent="0.25">
      <c r="B3" s="111"/>
      <c r="C3" s="112" t="s">
        <v>75</v>
      </c>
      <c r="D3" s="109" t="s">
        <v>76</v>
      </c>
    </row>
    <row r="4" spans="2:4" x14ac:dyDescent="0.25">
      <c r="B4" s="113" t="s">
        <v>23</v>
      </c>
      <c r="C4" s="110">
        <f>SUM(C5:C7)</f>
        <v>2154.5016987542467</v>
      </c>
      <c r="D4" s="110">
        <f>SUM(D5:D7)</f>
        <v>8867875</v>
      </c>
    </row>
    <row r="5" spans="2:4" x14ac:dyDescent="0.25">
      <c r="B5" s="114" t="s">
        <v>14</v>
      </c>
      <c r="C5" s="115">
        <v>600</v>
      </c>
      <c r="D5" s="116">
        <v>1392875</v>
      </c>
    </row>
    <row r="6" spans="2:4" x14ac:dyDescent="0.25">
      <c r="B6" s="114" t="s">
        <v>17</v>
      </c>
      <c r="C6" s="115">
        <v>679.50169875424683</v>
      </c>
      <c r="D6" s="116">
        <v>2880000</v>
      </c>
    </row>
    <row r="7" spans="2:4" x14ac:dyDescent="0.25">
      <c r="B7" s="117" t="s">
        <v>20</v>
      </c>
      <c r="C7" s="115">
        <v>875</v>
      </c>
      <c r="D7" s="116">
        <v>4595000</v>
      </c>
    </row>
    <row r="8" spans="2:4" x14ac:dyDescent="0.25">
      <c r="B8" s="118" t="s">
        <v>24</v>
      </c>
      <c r="C8" s="110">
        <f>SUM(C9:C10)</f>
        <v>11500</v>
      </c>
      <c r="D8" s="110">
        <f>SUM(D9:D10)</f>
        <v>11500</v>
      </c>
    </row>
    <row r="9" spans="2:4" x14ac:dyDescent="0.25">
      <c r="B9" s="114" t="s">
        <v>77</v>
      </c>
      <c r="C9" s="115">
        <v>1500</v>
      </c>
      <c r="D9" s="116">
        <v>1500</v>
      </c>
    </row>
    <row r="10" spans="2:4" x14ac:dyDescent="0.25">
      <c r="B10" s="114" t="s">
        <v>78</v>
      </c>
      <c r="C10" s="115">
        <v>10000</v>
      </c>
      <c r="D10" s="116">
        <v>10000</v>
      </c>
    </row>
    <row r="11" spans="2:4" x14ac:dyDescent="0.25">
      <c r="B11" s="113" t="s">
        <v>27</v>
      </c>
      <c r="C11" s="110">
        <f>SUM(C12:C14)</f>
        <v>1790.2</v>
      </c>
      <c r="D11" s="110">
        <f>SUM(D12:D14)</f>
        <v>3901177</v>
      </c>
    </row>
    <row r="12" spans="2:4" x14ac:dyDescent="0.25">
      <c r="B12" s="114" t="s">
        <v>26</v>
      </c>
      <c r="C12" s="115">
        <v>532.20000000000005</v>
      </c>
      <c r="D12" s="116">
        <v>1453177</v>
      </c>
    </row>
    <row r="13" spans="2:4" x14ac:dyDescent="0.25">
      <c r="B13" s="114" t="s">
        <v>79</v>
      </c>
      <c r="C13" s="115">
        <v>1258</v>
      </c>
      <c r="D13" s="116">
        <v>2448000</v>
      </c>
    </row>
    <row r="14" spans="2:4" x14ac:dyDescent="0.25">
      <c r="B14" s="114" t="s">
        <v>80</v>
      </c>
      <c r="C14" s="115" t="s">
        <v>161</v>
      </c>
      <c r="D14" s="116" t="s">
        <v>161</v>
      </c>
    </row>
    <row r="15" spans="2:4" x14ac:dyDescent="0.25">
      <c r="B15" s="113" t="s">
        <v>37</v>
      </c>
      <c r="C15" s="110">
        <f>SUM(C16:C17)</f>
        <v>971.33887043189361</v>
      </c>
      <c r="D15" s="110">
        <f>SUM(D16:D17)</f>
        <v>1667943.1286342363</v>
      </c>
    </row>
    <row r="16" spans="2:4" x14ac:dyDescent="0.25">
      <c r="B16" s="114" t="s">
        <v>32</v>
      </c>
      <c r="C16" s="115">
        <v>473</v>
      </c>
      <c r="D16" s="116">
        <v>817000</v>
      </c>
    </row>
    <row r="17" spans="2:4" x14ac:dyDescent="0.25">
      <c r="B17" s="114" t="s">
        <v>81</v>
      </c>
      <c r="C17" s="115">
        <v>498.33887043189367</v>
      </c>
      <c r="D17" s="116">
        <v>850943.12863423629</v>
      </c>
    </row>
    <row r="18" spans="2:4" x14ac:dyDescent="0.25">
      <c r="B18" s="113" t="s">
        <v>82</v>
      </c>
      <c r="C18" s="110">
        <f>SUM(C15,C11,C8,C4)</f>
        <v>16416.040569186142</v>
      </c>
      <c r="D18" s="119">
        <f>SUM(D15,D11,D8,D4)</f>
        <v>14448495.128634237</v>
      </c>
    </row>
    <row r="19" spans="2:4" x14ac:dyDescent="0.25">
      <c r="B19" s="109"/>
      <c r="C19" s="150">
        <v>2025</v>
      </c>
      <c r="D19" s="150"/>
    </row>
    <row r="20" spans="2:4" x14ac:dyDescent="0.25">
      <c r="B20" s="111"/>
      <c r="C20" s="112" t="s">
        <v>75</v>
      </c>
      <c r="D20" s="109" t="s">
        <v>76</v>
      </c>
    </row>
    <row r="21" spans="2:4" x14ac:dyDescent="0.25">
      <c r="B21" s="113" t="s">
        <v>23</v>
      </c>
      <c r="C21" s="112">
        <f>SUM(C22:C24)</f>
        <v>2855.2543744313834</v>
      </c>
      <c r="D21" s="112">
        <f>SUM(D22:D24)</f>
        <v>8603434.1476779636</v>
      </c>
    </row>
    <row r="22" spans="2:4" x14ac:dyDescent="0.25">
      <c r="B22" s="114" t="s">
        <v>14</v>
      </c>
      <c r="C22" s="120">
        <v>1076.9230769230769</v>
      </c>
      <c r="D22" s="122">
        <v>1259368.2544514802</v>
      </c>
    </row>
    <row r="23" spans="2:4" x14ac:dyDescent="0.25">
      <c r="B23" s="114" t="s">
        <v>17</v>
      </c>
      <c r="C23" s="120">
        <v>883.54779943818346</v>
      </c>
      <c r="D23" s="122">
        <v>2102425.9509857921</v>
      </c>
    </row>
    <row r="24" spans="2:4" x14ac:dyDescent="0.25">
      <c r="B24" s="117" t="s">
        <v>20</v>
      </c>
      <c r="C24" s="120">
        <v>894.7834980701233</v>
      </c>
      <c r="D24" s="122">
        <v>5241639.9422406917</v>
      </c>
    </row>
    <row r="25" spans="2:4" x14ac:dyDescent="0.25">
      <c r="B25" s="118" t="s">
        <v>24</v>
      </c>
      <c r="C25" s="121">
        <f>SUM(C26:C27)</f>
        <v>10625</v>
      </c>
      <c r="D25" s="121">
        <f>SUM(D26:D27)</f>
        <v>10625</v>
      </c>
    </row>
    <row r="26" spans="2:4" x14ac:dyDescent="0.25">
      <c r="B26" s="114" t="s">
        <v>77</v>
      </c>
      <c r="C26" s="120">
        <v>1875</v>
      </c>
      <c r="D26" s="122">
        <v>1875</v>
      </c>
    </row>
    <row r="27" spans="2:4" x14ac:dyDescent="0.25">
      <c r="B27" s="114" t="s">
        <v>78</v>
      </c>
      <c r="C27" s="120">
        <v>8750</v>
      </c>
      <c r="D27" s="122">
        <v>8750</v>
      </c>
    </row>
    <row r="28" spans="2:4" x14ac:dyDescent="0.25">
      <c r="B28" s="113" t="s">
        <v>27</v>
      </c>
      <c r="C28" s="112">
        <f>SUM(C29:C32)</f>
        <v>6448.0623571239194</v>
      </c>
      <c r="D28" s="112">
        <f>SUM(D29:D32)</f>
        <v>2782665.3015410812</v>
      </c>
    </row>
    <row r="29" spans="2:4" x14ac:dyDescent="0.25">
      <c r="B29" s="114" t="s">
        <v>26</v>
      </c>
      <c r="C29" s="120">
        <v>932.90630914805649</v>
      </c>
      <c r="D29" s="122">
        <v>1434852.5971290693</v>
      </c>
    </row>
    <row r="30" spans="2:4" x14ac:dyDescent="0.25">
      <c r="B30" s="114" t="s">
        <v>79</v>
      </c>
      <c r="C30" s="120">
        <v>1486.7573016867966</v>
      </c>
      <c r="D30" s="122">
        <v>1335727.5081731449</v>
      </c>
    </row>
    <row r="31" spans="2:4" x14ac:dyDescent="0.25">
      <c r="B31" s="114" t="s">
        <v>83</v>
      </c>
      <c r="C31" s="120" t="s">
        <v>161</v>
      </c>
      <c r="D31" s="122" t="s">
        <v>161</v>
      </c>
    </row>
    <row r="32" spans="2:4" x14ac:dyDescent="0.25">
      <c r="B32" s="114" t="s">
        <v>84</v>
      </c>
      <c r="C32" s="120">
        <v>4028.3987462890664</v>
      </c>
      <c r="D32" s="122">
        <v>12085.1962388672</v>
      </c>
    </row>
    <row r="33" spans="2:4" x14ac:dyDescent="0.25">
      <c r="B33" s="113" t="s">
        <v>37</v>
      </c>
      <c r="C33" s="121">
        <f>SUM(C34:C35)</f>
        <v>1447.9191763921042</v>
      </c>
      <c r="D33" s="121">
        <f>SUM(D34:D35)</f>
        <v>5698557.6863586502</v>
      </c>
    </row>
    <row r="34" spans="2:4" x14ac:dyDescent="0.25">
      <c r="B34" s="114" t="s">
        <v>32</v>
      </c>
      <c r="C34" s="120">
        <v>761.81662477570944</v>
      </c>
      <c r="D34" s="122">
        <v>1140032.3133934222</v>
      </c>
    </row>
    <row r="35" spans="2:4" x14ac:dyDescent="0.25">
      <c r="B35" s="114" t="s">
        <v>81</v>
      </c>
      <c r="C35" s="120">
        <v>686.10255161639475</v>
      </c>
      <c r="D35" s="122">
        <v>4558525.3729652278</v>
      </c>
    </row>
    <row r="36" spans="2:4" x14ac:dyDescent="0.25">
      <c r="B36" s="113" t="s">
        <v>82</v>
      </c>
      <c r="C36" s="110">
        <f>SUM(C33,C28,C25,C21)</f>
        <v>21376.235907947408</v>
      </c>
      <c r="D36" s="110">
        <f>SUM(D33,D28,D25,D21)</f>
        <v>17095282.135577694</v>
      </c>
    </row>
    <row r="37" spans="2:4" x14ac:dyDescent="0.25">
      <c r="B37" s="41"/>
    </row>
    <row r="38" spans="2:4" ht="93" customHeight="1" x14ac:dyDescent="0.25">
      <c r="B38" s="151" t="s">
        <v>85</v>
      </c>
      <c r="C38" s="152"/>
      <c r="D38" s="152"/>
    </row>
  </sheetData>
  <mergeCells count="3">
    <mergeCell ref="C2:D2"/>
    <mergeCell ref="C19:D19"/>
    <mergeCell ref="B38:D38"/>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A8754-3683-4083-8C8F-11CED284D91C}">
  <dimension ref="B1:F36"/>
  <sheetViews>
    <sheetView topLeftCell="A14" workbookViewId="0">
      <selection activeCell="E36" sqref="E36"/>
    </sheetView>
  </sheetViews>
  <sheetFormatPr defaultRowHeight="15" x14ac:dyDescent="0.25"/>
  <cols>
    <col min="2" max="2" width="33.140625" bestFit="1" customWidth="1"/>
    <col min="3" max="3" width="11.42578125" customWidth="1"/>
    <col min="4" max="5" width="11.5703125" bestFit="1" customWidth="1"/>
    <col min="6" max="6" width="11" bestFit="1" customWidth="1"/>
  </cols>
  <sheetData>
    <row r="1" spans="2:6" ht="15.75" thickBot="1" x14ac:dyDescent="0.3"/>
    <row r="2" spans="2:6" ht="30.75" thickBot="1" x14ac:dyDescent="0.3">
      <c r="B2" s="45">
        <v>2024</v>
      </c>
      <c r="C2" s="15" t="s">
        <v>86</v>
      </c>
      <c r="D2" s="15" t="s">
        <v>87</v>
      </c>
      <c r="E2" s="15" t="s">
        <v>88</v>
      </c>
      <c r="F2" s="15" t="s">
        <v>89</v>
      </c>
    </row>
    <row r="3" spans="2:6" ht="15.75" thickBot="1" x14ac:dyDescent="0.3">
      <c r="B3" s="46" t="s">
        <v>23</v>
      </c>
      <c r="C3" s="34">
        <f>SUM(C4:C6)</f>
        <v>1700000</v>
      </c>
      <c r="D3" s="34">
        <f>SUM(D4:D6)</f>
        <v>263540.34519956849</v>
      </c>
      <c r="E3" s="34">
        <f>SUM(E4:E6)</f>
        <v>1963540.3451995687</v>
      </c>
      <c r="F3" s="38"/>
    </row>
    <row r="4" spans="2:6" ht="15.75" thickBot="1" x14ac:dyDescent="0.3">
      <c r="B4" s="47" t="s">
        <v>14</v>
      </c>
      <c r="C4" s="37">
        <v>500000</v>
      </c>
      <c r="D4" s="37">
        <v>77511.86623516721</v>
      </c>
      <c r="E4" s="37">
        <v>577511.86623516725</v>
      </c>
      <c r="F4" s="36"/>
    </row>
    <row r="5" spans="2:6" ht="15.75" thickBot="1" x14ac:dyDescent="0.3">
      <c r="B5" s="47" t="s">
        <v>17</v>
      </c>
      <c r="C5" s="37">
        <v>600000</v>
      </c>
      <c r="D5" s="37">
        <v>93014.239482200646</v>
      </c>
      <c r="E5" s="37">
        <v>693014.2394822007</v>
      </c>
      <c r="F5" s="36"/>
    </row>
    <row r="6" spans="2:6" ht="15.75" thickBot="1" x14ac:dyDescent="0.3">
      <c r="B6" s="47" t="s">
        <v>20</v>
      </c>
      <c r="C6" s="37">
        <v>600000</v>
      </c>
      <c r="D6" s="37">
        <v>93014.239482200646</v>
      </c>
      <c r="E6" s="37">
        <v>693014.2394822007</v>
      </c>
      <c r="F6" s="36"/>
    </row>
    <row r="7" spans="2:6" ht="15.75" thickBot="1" x14ac:dyDescent="0.3">
      <c r="B7" s="46" t="s">
        <v>24</v>
      </c>
      <c r="C7" s="34">
        <f>SUM(C8:C9)</f>
        <v>410000</v>
      </c>
      <c r="D7" s="34">
        <f>SUM(D8:D9)</f>
        <v>63559.730312837106</v>
      </c>
      <c r="E7" s="34">
        <f>SUM(E8:E9)</f>
        <v>473559.73031283705</v>
      </c>
      <c r="F7" s="36"/>
    </row>
    <row r="8" spans="2:6" ht="15.75" thickBot="1" x14ac:dyDescent="0.3">
      <c r="B8" s="47" t="s">
        <v>77</v>
      </c>
      <c r="C8" s="37">
        <v>60000</v>
      </c>
      <c r="D8" s="37">
        <v>9301.4239482200646</v>
      </c>
      <c r="E8" s="37">
        <v>69301.423948220065</v>
      </c>
      <c r="F8" s="36"/>
    </row>
    <row r="9" spans="2:6" ht="15.75" thickBot="1" x14ac:dyDescent="0.3">
      <c r="B9" s="47" t="s">
        <v>78</v>
      </c>
      <c r="C9" s="37">
        <v>350000</v>
      </c>
      <c r="D9" s="37">
        <v>54258.306364617041</v>
      </c>
      <c r="E9" s="37">
        <v>404258.30636461702</v>
      </c>
      <c r="F9" s="36"/>
    </row>
    <row r="10" spans="2:6" ht="15.75" thickBot="1" x14ac:dyDescent="0.3">
      <c r="B10" s="46" t="s">
        <v>27</v>
      </c>
      <c r="C10" s="34">
        <f>SUM(C11:C13)</f>
        <v>1550000</v>
      </c>
      <c r="D10" s="34">
        <f>SUM(D11:D13)</f>
        <v>240286.78532901834</v>
      </c>
      <c r="E10" s="34">
        <f>SUM(E11:E13)</f>
        <v>1790286.7853290185</v>
      </c>
      <c r="F10" s="38"/>
    </row>
    <row r="11" spans="2:6" ht="15.75" thickBot="1" x14ac:dyDescent="0.3">
      <c r="B11" s="47" t="s">
        <v>26</v>
      </c>
      <c r="C11" s="37">
        <v>350000</v>
      </c>
      <c r="D11" s="37">
        <v>54258.306364617041</v>
      </c>
      <c r="E11" s="37">
        <v>404258.30636461702</v>
      </c>
      <c r="F11" s="36"/>
    </row>
    <row r="12" spans="2:6" ht="15.75" thickBot="1" x14ac:dyDescent="0.3">
      <c r="B12" s="47" t="s">
        <v>79</v>
      </c>
      <c r="C12" s="37">
        <v>1000000</v>
      </c>
      <c r="D12" s="37">
        <v>155023.73247033442</v>
      </c>
      <c r="E12" s="37">
        <v>1155023.7324703345</v>
      </c>
      <c r="F12" s="36"/>
    </row>
    <row r="13" spans="2:6" ht="15.75" thickBot="1" x14ac:dyDescent="0.3">
      <c r="B13" s="47" t="s">
        <v>30</v>
      </c>
      <c r="C13" s="37">
        <v>200000</v>
      </c>
      <c r="D13" s="37">
        <v>31004.746494066883</v>
      </c>
      <c r="E13" s="37">
        <v>231004.74649406687</v>
      </c>
      <c r="F13" s="38"/>
    </row>
    <row r="14" spans="2:6" ht="15.75" thickBot="1" x14ac:dyDescent="0.3">
      <c r="B14" s="46" t="s">
        <v>37</v>
      </c>
      <c r="C14" s="34">
        <f>SUM(C15:C16)</f>
        <v>975000</v>
      </c>
      <c r="D14" s="34">
        <f>SUM(D15:D16)</f>
        <v>151148.13915857606</v>
      </c>
      <c r="E14" s="34">
        <f>SUM(E15:E16)</f>
        <v>1126148.139158576</v>
      </c>
      <c r="F14" s="38"/>
    </row>
    <row r="15" spans="2:6" ht="15.75" thickBot="1" x14ac:dyDescent="0.3">
      <c r="B15" s="47" t="s">
        <v>90</v>
      </c>
      <c r="C15" s="37">
        <v>375000</v>
      </c>
      <c r="D15" s="37">
        <v>58133.899676375404</v>
      </c>
      <c r="E15" s="37">
        <v>433133.89967637538</v>
      </c>
      <c r="F15" s="36"/>
    </row>
    <row r="16" spans="2:6" ht="15.75" thickBot="1" x14ac:dyDescent="0.3">
      <c r="B16" s="47" t="s">
        <v>81</v>
      </c>
      <c r="C16" s="37">
        <v>600000</v>
      </c>
      <c r="D16" s="37">
        <v>93014.239482200646</v>
      </c>
      <c r="E16" s="37">
        <v>693014.2394822007</v>
      </c>
      <c r="F16" s="36"/>
    </row>
    <row r="17" spans="2:6" ht="15.75" thickBot="1" x14ac:dyDescent="0.3">
      <c r="B17" s="46" t="s">
        <v>91</v>
      </c>
      <c r="C17" s="38">
        <v>0</v>
      </c>
      <c r="D17" s="34">
        <v>130000</v>
      </c>
      <c r="E17" s="34">
        <v>130000</v>
      </c>
      <c r="F17" s="38"/>
    </row>
    <row r="18" spans="2:6" ht="15.75" thickBot="1" x14ac:dyDescent="0.3">
      <c r="B18" s="46" t="s">
        <v>92</v>
      </c>
      <c r="C18" s="34">
        <f>SUM(C17,C14,C10,C7,C3)</f>
        <v>4635000</v>
      </c>
      <c r="D18" s="34">
        <f>SUM(D17,D14,D10,D7,D3)</f>
        <v>848535</v>
      </c>
      <c r="E18" s="34">
        <f>SUM(E17,E14,E10,E7,E3)</f>
        <v>5483535</v>
      </c>
      <c r="F18" s="49">
        <v>52588.156333979881</v>
      </c>
    </row>
    <row r="19" spans="2:6" ht="30.75" thickBot="1" x14ac:dyDescent="0.3">
      <c r="B19" s="48">
        <v>2025</v>
      </c>
      <c r="C19" s="32" t="s">
        <v>86</v>
      </c>
      <c r="D19" s="32" t="s">
        <v>87</v>
      </c>
      <c r="E19" s="32" t="s">
        <v>88</v>
      </c>
      <c r="F19" s="32" t="s">
        <v>89</v>
      </c>
    </row>
    <row r="20" spans="2:6" ht="15.75" thickBot="1" x14ac:dyDescent="0.3">
      <c r="B20" s="46" t="s">
        <v>23</v>
      </c>
      <c r="C20" s="34">
        <f>SUM(C21:C23)</f>
        <v>2100000</v>
      </c>
      <c r="D20" s="34">
        <f>SUM(D21:D23)</f>
        <v>341197.80718816584</v>
      </c>
      <c r="E20" s="34">
        <f>SUM(E21:E23)</f>
        <v>2441197.8071881658</v>
      </c>
      <c r="F20" s="38"/>
    </row>
    <row r="21" spans="2:6" ht="15.75" thickBot="1" x14ac:dyDescent="0.3">
      <c r="B21" s="47" t="s">
        <v>93</v>
      </c>
      <c r="C21" s="37">
        <v>700000</v>
      </c>
      <c r="D21" s="37">
        <v>113732.60239605527</v>
      </c>
      <c r="E21" s="37">
        <f>C21+D21</f>
        <v>813732.60239605524</v>
      </c>
      <c r="F21" s="36"/>
    </row>
    <row r="22" spans="2:6" ht="15.75" thickBot="1" x14ac:dyDescent="0.3">
      <c r="B22" s="47" t="s">
        <v>17</v>
      </c>
      <c r="C22" s="37">
        <v>700000</v>
      </c>
      <c r="D22" s="37">
        <v>113732.60239605527</v>
      </c>
      <c r="E22" s="37">
        <f t="shared" ref="E22:E23" si="0">C22+D22</f>
        <v>813732.60239605524</v>
      </c>
      <c r="F22" s="36"/>
    </row>
    <row r="23" spans="2:6" ht="15.75" thickBot="1" x14ac:dyDescent="0.3">
      <c r="B23" s="47" t="s">
        <v>20</v>
      </c>
      <c r="C23" s="37">
        <v>700000</v>
      </c>
      <c r="D23" s="37">
        <v>113732.60239605527</v>
      </c>
      <c r="E23" s="37">
        <f t="shared" si="0"/>
        <v>813732.60239605524</v>
      </c>
      <c r="F23" s="36"/>
    </row>
    <row r="24" spans="2:6" ht="15.75" thickBot="1" x14ac:dyDescent="0.3">
      <c r="B24" s="46" t="s">
        <v>24</v>
      </c>
      <c r="C24" s="34">
        <f>SUM(C25:C26)</f>
        <v>425000</v>
      </c>
      <c r="D24" s="34">
        <f>SUM(D25:D26)</f>
        <v>69051.937169033554</v>
      </c>
      <c r="E24" s="34">
        <f>SUM(E25:E26)</f>
        <v>494051.93716903357</v>
      </c>
      <c r="F24" s="36"/>
    </row>
    <row r="25" spans="2:6" ht="15.75" thickBot="1" x14ac:dyDescent="0.3">
      <c r="B25" s="47" t="s">
        <v>77</v>
      </c>
      <c r="C25" s="37">
        <v>75000</v>
      </c>
      <c r="D25" s="37">
        <v>12185.635971005922</v>
      </c>
      <c r="E25" s="37">
        <f t="shared" ref="E25:E26" si="1">C25+D25</f>
        <v>87185.635971005919</v>
      </c>
      <c r="F25" s="36"/>
    </row>
    <row r="26" spans="2:6" ht="15.75" thickBot="1" x14ac:dyDescent="0.3">
      <c r="B26" s="47" t="s">
        <v>78</v>
      </c>
      <c r="C26" s="37">
        <v>350000</v>
      </c>
      <c r="D26" s="37">
        <v>56866.301198027635</v>
      </c>
      <c r="E26" s="37">
        <f t="shared" si="1"/>
        <v>406866.30119802762</v>
      </c>
      <c r="F26" s="36"/>
    </row>
    <row r="27" spans="2:6" ht="15.75" thickBot="1" x14ac:dyDescent="0.3">
      <c r="B27" s="46" t="s">
        <v>27</v>
      </c>
      <c r="C27" s="34">
        <f>SUM(C28:C31)</f>
        <v>1950000</v>
      </c>
      <c r="D27" s="34">
        <f>SUM(D28:D31)</f>
        <v>316826.535246154</v>
      </c>
      <c r="E27" s="34">
        <f>SUM(E28:E31)</f>
        <v>2266826.5352461538</v>
      </c>
      <c r="F27" s="38"/>
    </row>
    <row r="28" spans="2:6" ht="15.75" thickBot="1" x14ac:dyDescent="0.3">
      <c r="B28" s="47" t="s">
        <v>26</v>
      </c>
      <c r="C28" s="37">
        <v>550000</v>
      </c>
      <c r="D28" s="37">
        <v>89361.330454043433</v>
      </c>
      <c r="E28" s="37">
        <f t="shared" ref="E28:E31" si="2">C28+D28</f>
        <v>639361.33045404346</v>
      </c>
      <c r="F28" s="36"/>
    </row>
    <row r="29" spans="2:6" ht="15.75" thickBot="1" x14ac:dyDescent="0.3">
      <c r="B29" s="47" t="s">
        <v>79</v>
      </c>
      <c r="C29" s="37">
        <v>1000000</v>
      </c>
      <c r="D29" s="37">
        <v>162475.14628007897</v>
      </c>
      <c r="E29" s="37">
        <f t="shared" si="2"/>
        <v>1162475.1462800789</v>
      </c>
      <c r="F29" s="36"/>
    </row>
    <row r="30" spans="2:6" ht="15.75" thickBot="1" x14ac:dyDescent="0.3">
      <c r="B30" s="47" t="s">
        <v>83</v>
      </c>
      <c r="C30" s="37">
        <v>200000</v>
      </c>
      <c r="D30" s="37">
        <v>32495.029256015794</v>
      </c>
      <c r="E30" s="37">
        <f t="shared" si="2"/>
        <v>232495.02925601578</v>
      </c>
      <c r="F30" s="38"/>
    </row>
    <row r="31" spans="2:6" ht="15.75" thickBot="1" x14ac:dyDescent="0.3">
      <c r="B31" s="47" t="s">
        <v>84</v>
      </c>
      <c r="C31" s="37">
        <v>200000</v>
      </c>
      <c r="D31" s="37">
        <v>32495.029256015794</v>
      </c>
      <c r="E31" s="37">
        <f t="shared" si="2"/>
        <v>232495.02925601578</v>
      </c>
      <c r="F31" s="38"/>
    </row>
    <row r="32" spans="2:6" ht="15.75" thickBot="1" x14ac:dyDescent="0.3">
      <c r="B32" s="46" t="s">
        <v>37</v>
      </c>
      <c r="C32" s="34">
        <f>SUM(C33:C34)</f>
        <v>1150000</v>
      </c>
      <c r="D32" s="34">
        <f>SUM(D33:D34)</f>
        <v>186846.41822209081</v>
      </c>
      <c r="E32" s="34">
        <f>SUM(E33:E34)</f>
        <v>1336846.4182220907</v>
      </c>
      <c r="F32" s="38"/>
    </row>
    <row r="33" spans="2:6" ht="15.75" thickBot="1" x14ac:dyDescent="0.3">
      <c r="B33" s="47" t="s">
        <v>90</v>
      </c>
      <c r="C33" s="37">
        <v>500000</v>
      </c>
      <c r="D33" s="37">
        <v>81237.573140039487</v>
      </c>
      <c r="E33" s="37">
        <f t="shared" ref="E33:E34" si="3">C33+D33</f>
        <v>581237.57314003946</v>
      </c>
      <c r="F33" s="36"/>
    </row>
    <row r="34" spans="2:6" ht="15.75" thickBot="1" x14ac:dyDescent="0.3">
      <c r="B34" s="47" t="s">
        <v>81</v>
      </c>
      <c r="C34" s="37">
        <v>650000</v>
      </c>
      <c r="D34" s="37">
        <v>105608.84508205132</v>
      </c>
      <c r="E34" s="37">
        <f t="shared" si="3"/>
        <v>755608.84508205135</v>
      </c>
      <c r="F34" s="36"/>
    </row>
    <row r="35" spans="2:6" ht="15.75" thickBot="1" x14ac:dyDescent="0.3">
      <c r="B35" s="46" t="s">
        <v>91</v>
      </c>
      <c r="C35" s="34">
        <v>0</v>
      </c>
      <c r="D35" s="34">
        <v>85000</v>
      </c>
      <c r="E35" s="34">
        <v>85000</v>
      </c>
      <c r="F35" s="38"/>
    </row>
    <row r="36" spans="2:6" ht="15.75" thickBot="1" x14ac:dyDescent="0.3">
      <c r="B36" s="46" t="s">
        <v>92</v>
      </c>
      <c r="C36" s="34">
        <f>SUM(C35,C32,C27,C24,C20)</f>
        <v>5625000</v>
      </c>
      <c r="D36" s="34">
        <f>SUM(D35,D32,D27,D24,D20)</f>
        <v>998922.69782544416</v>
      </c>
      <c r="E36" s="34">
        <f>SUM(E35,E32,E27,E24,E20)</f>
        <v>6623922.6978254439</v>
      </c>
      <c r="F36" s="49">
        <v>52588.156333979881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2A153-CDF4-4D96-98B4-2F48823A075F}">
  <dimension ref="B1:F11"/>
  <sheetViews>
    <sheetView workbookViewId="0"/>
  </sheetViews>
  <sheetFormatPr defaultRowHeight="15" x14ac:dyDescent="0.25"/>
  <cols>
    <col min="5" max="5" width="10.42578125" customWidth="1"/>
  </cols>
  <sheetData>
    <row r="1" spans="2:6" ht="15.75" thickBot="1" x14ac:dyDescent="0.3"/>
    <row r="2" spans="2:6" ht="30" x14ac:dyDescent="0.25">
      <c r="B2" s="153" t="s">
        <v>1</v>
      </c>
      <c r="C2" s="153" t="s">
        <v>94</v>
      </c>
      <c r="D2" s="50" t="s">
        <v>95</v>
      </c>
      <c r="E2" s="153" t="s">
        <v>97</v>
      </c>
      <c r="F2" s="153" t="s">
        <v>98</v>
      </c>
    </row>
    <row r="3" spans="2:6" ht="30.75" thickBot="1" x14ac:dyDescent="0.3">
      <c r="B3" s="154"/>
      <c r="C3" s="154"/>
      <c r="D3" s="32" t="s">
        <v>96</v>
      </c>
      <c r="E3" s="154"/>
      <c r="F3" s="154"/>
    </row>
    <row r="4" spans="2:6" ht="15.75" thickBot="1" x14ac:dyDescent="0.3">
      <c r="B4" s="123">
        <v>2023</v>
      </c>
      <c r="C4" s="40">
        <v>5.44</v>
      </c>
      <c r="D4" s="16">
        <v>9531</v>
      </c>
      <c r="E4" s="40">
        <v>16.152000000000001</v>
      </c>
      <c r="F4" s="16">
        <v>16580</v>
      </c>
    </row>
    <row r="5" spans="2:6" ht="15.75" thickBot="1" x14ac:dyDescent="0.3">
      <c r="B5" s="39">
        <v>2022</v>
      </c>
      <c r="C5" s="40">
        <v>5.44</v>
      </c>
      <c r="D5" s="16">
        <v>9531</v>
      </c>
      <c r="E5" s="40">
        <v>13.689</v>
      </c>
      <c r="F5" s="16">
        <v>18057</v>
      </c>
    </row>
    <row r="6" spans="2:6" ht="15.75" thickBot="1" x14ac:dyDescent="0.3">
      <c r="B6" s="39">
        <v>2021</v>
      </c>
      <c r="C6" s="40">
        <v>5.44</v>
      </c>
      <c r="D6" s="16">
        <v>9531</v>
      </c>
      <c r="E6" s="40">
        <v>11.631</v>
      </c>
      <c r="F6" s="16">
        <v>18924</v>
      </c>
    </row>
    <row r="7" spans="2:6" ht="15.75" thickBot="1" x14ac:dyDescent="0.3">
      <c r="B7" s="39">
        <v>2020</v>
      </c>
      <c r="C7" s="40">
        <v>5.44</v>
      </c>
      <c r="D7" s="16">
        <v>9531</v>
      </c>
      <c r="E7" s="40">
        <v>12.468999999999999</v>
      </c>
      <c r="F7" s="16">
        <v>16802</v>
      </c>
    </row>
    <row r="8" spans="2:6" ht="15.75" thickBot="1" x14ac:dyDescent="0.3">
      <c r="B8" s="39">
        <v>2019</v>
      </c>
      <c r="C8" s="40">
        <v>5.53</v>
      </c>
      <c r="D8" s="16">
        <v>9689</v>
      </c>
      <c r="E8" s="40">
        <v>10.432</v>
      </c>
      <c r="F8" s="16">
        <v>15624</v>
      </c>
    </row>
    <row r="11" spans="2:6" x14ac:dyDescent="0.25">
      <c r="B11" s="9"/>
    </row>
  </sheetData>
  <mergeCells count="4">
    <mergeCell ref="B2:B3"/>
    <mergeCell ref="C2:C3"/>
    <mergeCell ref="E2:E3"/>
    <mergeCell ref="F2:F3"/>
  </mergeCells>
  <hyperlinks>
    <hyperlink ref="B4" location="_ftn1" display="_ftn1" xr:uid="{0C70859F-061B-478A-9190-E61BCDB712E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94913-9112-47A4-8A8E-7E950E72AE13}">
  <dimension ref="B1:F36"/>
  <sheetViews>
    <sheetView workbookViewId="0"/>
  </sheetViews>
  <sheetFormatPr defaultRowHeight="15" x14ac:dyDescent="0.25"/>
  <cols>
    <col min="2" max="2" width="36.85546875" customWidth="1"/>
    <col min="3" max="3" width="10.7109375" customWidth="1"/>
    <col min="4" max="4" width="10.140625" bestFit="1" customWidth="1"/>
    <col min="5" max="5" width="10" customWidth="1"/>
    <col min="6" max="6" width="10.140625" bestFit="1" customWidth="1"/>
  </cols>
  <sheetData>
    <row r="1" spans="2:6" ht="15.75" thickBot="1" x14ac:dyDescent="0.3"/>
    <row r="2" spans="2:6" ht="48" customHeight="1" thickBot="1" x14ac:dyDescent="0.3">
      <c r="B2" s="45">
        <v>2023</v>
      </c>
      <c r="C2" s="155" t="s">
        <v>99</v>
      </c>
      <c r="D2" s="156"/>
      <c r="E2" s="157" t="s">
        <v>100</v>
      </c>
      <c r="F2" s="156"/>
    </row>
    <row r="3" spans="2:6" ht="15.75" thickBot="1" x14ac:dyDescent="0.3">
      <c r="B3" s="51"/>
      <c r="C3" s="32" t="s">
        <v>101</v>
      </c>
      <c r="D3" s="32" t="s">
        <v>102</v>
      </c>
      <c r="E3" s="32" t="s">
        <v>101</v>
      </c>
      <c r="F3" s="32" t="s">
        <v>102</v>
      </c>
    </row>
    <row r="4" spans="2:6" ht="15.75" thickBot="1" x14ac:dyDescent="0.3">
      <c r="B4" s="33" t="s">
        <v>23</v>
      </c>
      <c r="C4" s="104">
        <f>SUM(C5:C7)</f>
        <v>2319</v>
      </c>
      <c r="D4" s="104">
        <f>SUM(D5:D7)</f>
        <v>7636809</v>
      </c>
      <c r="E4" s="104">
        <f>SUM(E5:E7)</f>
        <v>2221</v>
      </c>
      <c r="F4" s="104">
        <f>SUM(F5:F7)</f>
        <v>9164407</v>
      </c>
    </row>
    <row r="5" spans="2:6" ht="15.75" thickBot="1" x14ac:dyDescent="0.3">
      <c r="B5" s="35" t="s">
        <v>14</v>
      </c>
      <c r="C5" s="36">
        <v>677</v>
      </c>
      <c r="D5" s="37">
        <v>1583189</v>
      </c>
      <c r="E5" s="40">
        <v>738</v>
      </c>
      <c r="F5" s="16">
        <v>1410639</v>
      </c>
    </row>
    <row r="6" spans="2:6" ht="15.75" thickBot="1" x14ac:dyDescent="0.3">
      <c r="B6" s="52" t="s">
        <v>17</v>
      </c>
      <c r="C6" s="36">
        <v>828</v>
      </c>
      <c r="D6" s="37">
        <v>2652259</v>
      </c>
      <c r="E6" s="40">
        <v>546</v>
      </c>
      <c r="F6" s="16">
        <v>1460002</v>
      </c>
    </row>
    <row r="7" spans="2:6" ht="15.75" thickBot="1" x14ac:dyDescent="0.3">
      <c r="B7" s="53" t="s">
        <v>20</v>
      </c>
      <c r="C7" s="36">
        <v>814</v>
      </c>
      <c r="D7" s="37">
        <v>3401361</v>
      </c>
      <c r="E7" s="40">
        <v>937</v>
      </c>
      <c r="F7" s="16">
        <v>6293766</v>
      </c>
    </row>
    <row r="8" spans="2:6" ht="15.75" thickBot="1" x14ac:dyDescent="0.3">
      <c r="B8" s="33" t="s">
        <v>24</v>
      </c>
      <c r="C8" s="44">
        <f>SUM(C9:C10)</f>
        <v>7598</v>
      </c>
      <c r="D8" s="44">
        <f>SUM(D9:D10)</f>
        <v>7598</v>
      </c>
      <c r="E8" s="44">
        <f>SUM(E9:E10)</f>
        <v>10278</v>
      </c>
      <c r="F8" s="44">
        <f>SUM(F9:F10)</f>
        <v>12966</v>
      </c>
    </row>
    <row r="9" spans="2:6" ht="15.75" thickBot="1" x14ac:dyDescent="0.3">
      <c r="B9" s="35" t="s">
        <v>103</v>
      </c>
      <c r="C9" s="37">
        <v>6098</v>
      </c>
      <c r="D9" s="37">
        <v>6098</v>
      </c>
      <c r="E9" s="16">
        <v>2688</v>
      </c>
      <c r="F9" s="16">
        <v>5376</v>
      </c>
    </row>
    <row r="10" spans="2:6" ht="15.75" thickBot="1" x14ac:dyDescent="0.3">
      <c r="B10" s="35" t="s">
        <v>78</v>
      </c>
      <c r="C10" s="37">
        <v>1500</v>
      </c>
      <c r="D10" s="37">
        <v>1500</v>
      </c>
      <c r="E10" s="16">
        <v>7590</v>
      </c>
      <c r="F10" s="16">
        <v>7590</v>
      </c>
    </row>
    <row r="11" spans="2:6" ht="15.75" thickBot="1" x14ac:dyDescent="0.3">
      <c r="B11" s="33" t="s">
        <v>27</v>
      </c>
      <c r="C11" s="34">
        <f>SUM(C12:C13)</f>
        <v>2190</v>
      </c>
      <c r="D11" s="34">
        <f>SUM(D12:D13)</f>
        <v>4447008</v>
      </c>
      <c r="E11" s="34">
        <f>SUM(E12:E13)</f>
        <v>2535.4749999999999</v>
      </c>
      <c r="F11" s="34">
        <f>SUM(F12:F13)</f>
        <v>5303075</v>
      </c>
    </row>
    <row r="12" spans="2:6" ht="15.75" thickBot="1" x14ac:dyDescent="0.3">
      <c r="B12" s="35" t="s">
        <v>26</v>
      </c>
      <c r="C12" s="36">
        <v>509</v>
      </c>
      <c r="D12" s="37">
        <v>1068630</v>
      </c>
      <c r="E12" s="40">
        <v>598</v>
      </c>
      <c r="F12" s="16">
        <v>1455438</v>
      </c>
    </row>
    <row r="13" spans="2:6" ht="15.75" thickBot="1" x14ac:dyDescent="0.3">
      <c r="B13" s="35" t="s">
        <v>79</v>
      </c>
      <c r="C13" s="37">
        <v>1681</v>
      </c>
      <c r="D13" s="37">
        <v>3378378</v>
      </c>
      <c r="E13" s="16">
        <v>1937.4749999999999</v>
      </c>
      <c r="F13" s="16">
        <v>3847637</v>
      </c>
    </row>
    <row r="14" spans="2:6" ht="15.75" thickBot="1" x14ac:dyDescent="0.3">
      <c r="B14" s="54" t="s">
        <v>37</v>
      </c>
      <c r="C14" s="44">
        <f>SUM(C15:C16)</f>
        <v>921</v>
      </c>
      <c r="D14" s="44">
        <f>SUM(D15:D16)</f>
        <v>1392890</v>
      </c>
      <c r="E14" s="44">
        <f>SUM(E15:E16)</f>
        <v>1117.3490000000002</v>
      </c>
      <c r="F14" s="44">
        <f>SUM(F15:F16)</f>
        <v>2099395.94</v>
      </c>
    </row>
    <row r="15" spans="2:6" ht="15.75" thickBot="1" x14ac:dyDescent="0.3">
      <c r="B15" s="55" t="s">
        <v>32</v>
      </c>
      <c r="C15" s="36">
        <v>476</v>
      </c>
      <c r="D15" s="37">
        <v>797363</v>
      </c>
      <c r="E15" s="105">
        <v>573.36300000000006</v>
      </c>
      <c r="F15" s="16">
        <v>995926.45</v>
      </c>
    </row>
    <row r="16" spans="2:6" ht="15.75" thickBot="1" x14ac:dyDescent="0.3">
      <c r="B16" s="53" t="s">
        <v>81</v>
      </c>
      <c r="C16" s="36">
        <v>445</v>
      </c>
      <c r="D16" s="37">
        <v>595527</v>
      </c>
      <c r="E16" s="105">
        <v>543.98599999999999</v>
      </c>
      <c r="F16" s="16">
        <v>1103469.49</v>
      </c>
    </row>
    <row r="17" spans="2:6" ht="15.75" thickBot="1" x14ac:dyDescent="0.3">
      <c r="B17" s="56" t="s">
        <v>104</v>
      </c>
      <c r="C17" s="34">
        <f>SUM(C14,C11,C8,C4)</f>
        <v>13028</v>
      </c>
      <c r="D17" s="34">
        <f>SUM(D14,D11,D8,D4)</f>
        <v>13484305</v>
      </c>
      <c r="E17" s="34">
        <f>SUM(E14,E11,E8,E4)</f>
        <v>16151.824000000001</v>
      </c>
      <c r="F17" s="34">
        <f>SUM(F14,F11,F8,F4)</f>
        <v>16579843.939999999</v>
      </c>
    </row>
    <row r="18" spans="2:6" ht="47.25" customHeight="1" thickBot="1" x14ac:dyDescent="0.3">
      <c r="B18" s="48">
        <v>2022</v>
      </c>
      <c r="C18" s="158" t="s">
        <v>105</v>
      </c>
      <c r="D18" s="159"/>
      <c r="E18" s="157" t="s">
        <v>106</v>
      </c>
      <c r="F18" s="156"/>
    </row>
    <row r="19" spans="2:6" ht="15.75" thickBot="1" x14ac:dyDescent="0.3">
      <c r="B19" s="57"/>
      <c r="C19" s="32" t="s">
        <v>101</v>
      </c>
      <c r="D19" s="32" t="s">
        <v>102</v>
      </c>
      <c r="E19" s="32" t="s">
        <v>101</v>
      </c>
      <c r="F19" s="32" t="s">
        <v>102</v>
      </c>
    </row>
    <row r="20" spans="2:6" ht="15.75" thickBot="1" x14ac:dyDescent="0.3">
      <c r="B20" s="58" t="s">
        <v>23</v>
      </c>
      <c r="C20" s="44">
        <f>SUM(C21:C24)</f>
        <v>7000</v>
      </c>
      <c r="D20" s="44">
        <f>SUM(D21:D24)</f>
        <v>7771718</v>
      </c>
      <c r="E20" s="44">
        <f>SUM(E21:E24)</f>
        <v>10183</v>
      </c>
      <c r="F20" s="44">
        <f>SUM(F21:F24)</f>
        <v>9705440</v>
      </c>
    </row>
    <row r="21" spans="2:6" ht="15.75" thickBot="1" x14ac:dyDescent="0.3">
      <c r="B21" s="59" t="s">
        <v>107</v>
      </c>
      <c r="C21" s="40">
        <v>450</v>
      </c>
      <c r="D21" s="16">
        <v>1356365</v>
      </c>
      <c r="E21" s="37">
        <v>1225</v>
      </c>
      <c r="F21" s="37">
        <v>2381019</v>
      </c>
    </row>
    <row r="22" spans="2:6" ht="15.75" thickBot="1" x14ac:dyDescent="0.3">
      <c r="B22" s="60" t="s">
        <v>17</v>
      </c>
      <c r="C22" s="40">
        <v>680</v>
      </c>
      <c r="D22" s="16">
        <v>2433013</v>
      </c>
      <c r="E22" s="36">
        <v>537</v>
      </c>
      <c r="F22" s="37">
        <v>2108367</v>
      </c>
    </row>
    <row r="23" spans="2:6" ht="15.75" thickBot="1" x14ac:dyDescent="0.3">
      <c r="B23" s="61" t="s">
        <v>20</v>
      </c>
      <c r="C23" s="40">
        <v>870</v>
      </c>
      <c r="D23" s="16">
        <v>3977340</v>
      </c>
      <c r="E23" s="37">
        <v>1115</v>
      </c>
      <c r="F23" s="37">
        <v>5208748</v>
      </c>
    </row>
    <row r="24" spans="2:6" ht="15.75" thickBot="1" x14ac:dyDescent="0.3">
      <c r="B24" s="59" t="s">
        <v>108</v>
      </c>
      <c r="C24" s="16">
        <v>5000</v>
      </c>
      <c r="D24" s="16">
        <v>5000</v>
      </c>
      <c r="E24" s="37">
        <v>7306</v>
      </c>
      <c r="F24" s="37">
        <v>7306</v>
      </c>
    </row>
    <row r="25" spans="2:6" ht="15.75" thickBot="1" x14ac:dyDescent="0.3">
      <c r="B25" s="62" t="s">
        <v>27</v>
      </c>
      <c r="C25" s="34">
        <f>SUM(C26:C27)</f>
        <v>2284</v>
      </c>
      <c r="D25" s="34">
        <f>SUM(D26:D27)</f>
        <v>5432606</v>
      </c>
      <c r="E25" s="34">
        <f>SUM(E26:E27)</f>
        <v>2514</v>
      </c>
      <c r="F25" s="34">
        <f>SUM(F26:F27)</f>
        <v>6321649</v>
      </c>
    </row>
    <row r="26" spans="2:6" ht="15.75" thickBot="1" x14ac:dyDescent="0.3">
      <c r="B26" s="61" t="s">
        <v>26</v>
      </c>
      <c r="C26" s="40">
        <v>446</v>
      </c>
      <c r="D26" s="16">
        <v>1047032</v>
      </c>
      <c r="E26" s="40">
        <v>618</v>
      </c>
      <c r="F26" s="16">
        <v>1575361</v>
      </c>
    </row>
    <row r="27" spans="2:6" ht="15.75" thickBot="1" x14ac:dyDescent="0.3">
      <c r="B27" s="63" t="s">
        <v>79</v>
      </c>
      <c r="C27" s="16">
        <v>1838</v>
      </c>
      <c r="D27" s="16">
        <v>4385574</v>
      </c>
      <c r="E27" s="37">
        <v>1896</v>
      </c>
      <c r="F27" s="37">
        <v>4746288</v>
      </c>
    </row>
    <row r="28" spans="2:6" ht="15.75" thickBot="1" x14ac:dyDescent="0.3">
      <c r="B28" s="64" t="s">
        <v>37</v>
      </c>
      <c r="C28" s="44">
        <f>SUM(C29:C30)</f>
        <v>1001</v>
      </c>
      <c r="D28" s="44">
        <f>SUM(D29:D30)</f>
        <v>1895466</v>
      </c>
      <c r="E28" s="44">
        <f>SUM(E29:E30)</f>
        <v>991.59999999999991</v>
      </c>
      <c r="F28" s="44">
        <f>SUM(F29:F30)</f>
        <v>2029569.23</v>
      </c>
    </row>
    <row r="29" spans="2:6" ht="15.75" thickBot="1" x14ac:dyDescent="0.3">
      <c r="B29" s="63" t="s">
        <v>90</v>
      </c>
      <c r="C29" s="40">
        <v>483</v>
      </c>
      <c r="D29" s="16">
        <v>956260</v>
      </c>
      <c r="E29" s="106">
        <v>479.33</v>
      </c>
      <c r="F29" s="37">
        <v>1154511.68</v>
      </c>
    </row>
    <row r="30" spans="2:6" ht="15.75" thickBot="1" x14ac:dyDescent="0.3">
      <c r="B30" s="63" t="s">
        <v>81</v>
      </c>
      <c r="C30" s="40">
        <v>518</v>
      </c>
      <c r="D30" s="16">
        <v>939206</v>
      </c>
      <c r="E30" s="106">
        <v>512.27</v>
      </c>
      <c r="F30" s="37">
        <v>875057.55</v>
      </c>
    </row>
    <row r="31" spans="2:6" ht="15.75" thickBot="1" x14ac:dyDescent="0.3">
      <c r="B31" s="56" t="s">
        <v>104</v>
      </c>
      <c r="C31" s="34">
        <f>SUM(C28,C25,C20)</f>
        <v>10285</v>
      </c>
      <c r="D31" s="34">
        <f>SUM(D28,D25,D20)</f>
        <v>15099790</v>
      </c>
      <c r="E31" s="34">
        <f>SUM(E28,E25,E20)</f>
        <v>13688.6</v>
      </c>
      <c r="F31" s="34">
        <f>SUM(F28,F25,F20)</f>
        <v>18056658.23</v>
      </c>
    </row>
    <row r="34" spans="2:2" x14ac:dyDescent="0.25">
      <c r="B34" s="9" t="s">
        <v>109</v>
      </c>
    </row>
    <row r="35" spans="2:2" x14ac:dyDescent="0.25">
      <c r="B35" s="9" t="s">
        <v>163</v>
      </c>
    </row>
    <row r="36" spans="2:2" x14ac:dyDescent="0.25">
      <c r="B36" s="9" t="s">
        <v>110</v>
      </c>
    </row>
  </sheetData>
  <mergeCells count="4">
    <mergeCell ref="C2:D2"/>
    <mergeCell ref="E2:F2"/>
    <mergeCell ref="C18:D18"/>
    <mergeCell ref="E18:F18"/>
  </mergeCells>
  <hyperlinks>
    <hyperlink ref="C2" location="_ftn1" display="_ftn1" xr:uid="{C3DBCEE9-1262-4760-B766-78D3AEB1C8E2}"/>
    <hyperlink ref="E2" location="_ftn2" display="_ftn2" xr:uid="{C96779A2-FE69-4F07-B550-19B0523306DD}"/>
    <hyperlink ref="E18" location="_ftn3" display="_ftn3" xr:uid="{DBDFCA0E-A37F-4026-8F99-6AC7765B6536}"/>
    <hyperlink ref="B34" location="_ftnref1" display="_ftnref1" xr:uid="{527DA747-462D-42A4-A7B9-F41D50E9D78A}"/>
    <hyperlink ref="B35" location="_ftnref2" display="_ftnref2" xr:uid="{AFAFA306-80A1-4A1B-A252-415E7218ECF7}"/>
    <hyperlink ref="B36" location="_ftnref3" display="_ftnref3" xr:uid="{96A93999-AE12-4803-A728-243679E87D03}"/>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E0DE8-038D-4B11-9456-EA2FB70B9613}">
  <dimension ref="B3:U19"/>
  <sheetViews>
    <sheetView workbookViewId="0"/>
  </sheetViews>
  <sheetFormatPr defaultRowHeight="15" x14ac:dyDescent="0.25"/>
  <cols>
    <col min="2" max="2" width="22.42578125" bestFit="1" customWidth="1"/>
  </cols>
  <sheetData>
    <row r="3" spans="2:21" x14ac:dyDescent="0.25">
      <c r="B3" s="65"/>
      <c r="C3" s="160">
        <v>2023</v>
      </c>
      <c r="D3" s="160"/>
      <c r="E3" s="160"/>
      <c r="F3" s="160"/>
      <c r="G3" s="160">
        <v>2022</v>
      </c>
      <c r="H3" s="160"/>
      <c r="I3" s="160"/>
      <c r="J3" s="160"/>
      <c r="K3" s="160">
        <v>2021</v>
      </c>
      <c r="L3" s="160"/>
      <c r="M3" s="160"/>
      <c r="N3" s="160"/>
      <c r="O3" s="161">
        <v>2020</v>
      </c>
      <c r="P3" s="161"/>
      <c r="Q3" s="161"/>
      <c r="R3" s="160">
        <v>2019</v>
      </c>
      <c r="S3" s="160"/>
      <c r="T3" s="160"/>
      <c r="U3" s="160"/>
    </row>
    <row r="4" spans="2:21" x14ac:dyDescent="0.25">
      <c r="B4" s="66"/>
      <c r="C4" s="67" t="s">
        <v>111</v>
      </c>
      <c r="D4" s="67" t="s">
        <v>87</v>
      </c>
      <c r="E4" s="67" t="s">
        <v>112</v>
      </c>
      <c r="F4" s="67" t="s">
        <v>89</v>
      </c>
      <c r="G4" s="68" t="s">
        <v>111</v>
      </c>
      <c r="H4" s="68" t="s">
        <v>87</v>
      </c>
      <c r="I4" s="68" t="s">
        <v>112</v>
      </c>
      <c r="J4" s="68" t="s">
        <v>89</v>
      </c>
      <c r="K4" s="68" t="s">
        <v>111</v>
      </c>
      <c r="L4" s="68" t="s">
        <v>87</v>
      </c>
      <c r="M4" s="68" t="s">
        <v>112</v>
      </c>
      <c r="N4" s="68" t="s">
        <v>89</v>
      </c>
      <c r="O4" s="68" t="s">
        <v>111</v>
      </c>
      <c r="P4" s="68" t="s">
        <v>87</v>
      </c>
      <c r="Q4" s="68" t="s">
        <v>89</v>
      </c>
      <c r="R4" s="68" t="s">
        <v>111</v>
      </c>
      <c r="S4" s="68" t="s">
        <v>87</v>
      </c>
      <c r="T4" s="68" t="s">
        <v>112</v>
      </c>
      <c r="U4" s="68" t="s">
        <v>89</v>
      </c>
    </row>
    <row r="5" spans="2:21" x14ac:dyDescent="0.25">
      <c r="B5" s="69" t="s">
        <v>23</v>
      </c>
      <c r="C5" s="70">
        <f>SUM(C6:C8)</f>
        <v>1522712.8575883075</v>
      </c>
      <c r="D5" s="70">
        <f>SUM(D6:D8)</f>
        <v>215300.70850751534</v>
      </c>
      <c r="E5" s="70">
        <f>SUM(E6:E8)</f>
        <v>43737.923036501248</v>
      </c>
      <c r="F5" s="70">
        <f>SUM(F6:F8)</f>
        <v>21906.451845889093</v>
      </c>
      <c r="G5" s="71">
        <v>1762370</v>
      </c>
      <c r="H5" s="72">
        <v>203389</v>
      </c>
      <c r="I5" s="71">
        <v>27455</v>
      </c>
      <c r="J5" s="71">
        <v>28149</v>
      </c>
      <c r="K5" s="71">
        <v>1786562</v>
      </c>
      <c r="L5" s="71">
        <v>162057</v>
      </c>
      <c r="M5" s="71">
        <v>25294</v>
      </c>
      <c r="N5" s="71">
        <v>34502</v>
      </c>
      <c r="O5" s="73">
        <v>1645202</v>
      </c>
      <c r="P5" s="73">
        <v>157802</v>
      </c>
      <c r="Q5" s="73">
        <v>28886</v>
      </c>
      <c r="R5" s="72">
        <v>1589671</v>
      </c>
      <c r="S5" s="73">
        <v>181833</v>
      </c>
      <c r="T5" s="74">
        <v>50245</v>
      </c>
      <c r="U5" s="71">
        <v>29705</v>
      </c>
    </row>
    <row r="6" spans="2:21" x14ac:dyDescent="0.25">
      <c r="B6" s="75" t="s">
        <v>14</v>
      </c>
      <c r="C6" s="76">
        <v>334343.33924363076</v>
      </c>
      <c r="D6" s="76">
        <v>47273.757140221453</v>
      </c>
      <c r="E6" s="76">
        <v>9603.572444226691</v>
      </c>
      <c r="F6" s="77">
        <v>5162.6795174501176</v>
      </c>
      <c r="G6" s="78">
        <v>393407</v>
      </c>
      <c r="H6" s="79">
        <v>45402</v>
      </c>
      <c r="I6" s="78">
        <v>6129</v>
      </c>
      <c r="J6" s="78">
        <v>5232</v>
      </c>
      <c r="K6" s="78">
        <v>413956</v>
      </c>
      <c r="L6" s="78">
        <v>37536</v>
      </c>
      <c r="M6" s="78">
        <v>5861</v>
      </c>
      <c r="N6" s="78">
        <v>4439</v>
      </c>
      <c r="O6" s="80">
        <v>320816</v>
      </c>
      <c r="P6" s="80">
        <v>30857</v>
      </c>
      <c r="Q6" s="80">
        <v>6920</v>
      </c>
      <c r="R6" s="79">
        <v>422913</v>
      </c>
      <c r="S6" s="80">
        <v>48375</v>
      </c>
      <c r="T6" s="81">
        <v>13367</v>
      </c>
      <c r="U6" s="78">
        <v>6090</v>
      </c>
    </row>
    <row r="7" spans="2:21" x14ac:dyDescent="0.25">
      <c r="B7" s="82" t="s">
        <v>17</v>
      </c>
      <c r="C7" s="76">
        <v>450922.9724224722</v>
      </c>
      <c r="D7" s="76">
        <v>63757.283562073564</v>
      </c>
      <c r="E7" s="76">
        <v>12952.16899556566</v>
      </c>
      <c r="F7" s="83">
        <v>7031.5482029980758</v>
      </c>
      <c r="G7" s="78">
        <v>411563</v>
      </c>
      <c r="H7" s="79">
        <v>47497</v>
      </c>
      <c r="I7" s="78">
        <v>6412</v>
      </c>
      <c r="J7" s="78">
        <v>9044</v>
      </c>
      <c r="K7" s="78">
        <v>513468</v>
      </c>
      <c r="L7" s="78">
        <v>46559</v>
      </c>
      <c r="M7" s="78">
        <v>7270</v>
      </c>
      <c r="N7" s="78">
        <v>12240</v>
      </c>
      <c r="O7" s="80">
        <v>467912</v>
      </c>
      <c r="P7" s="80">
        <v>45005</v>
      </c>
      <c r="Q7" s="80">
        <v>7952</v>
      </c>
      <c r="R7" s="79">
        <v>451995</v>
      </c>
      <c r="S7" s="80">
        <v>51701</v>
      </c>
      <c r="T7" s="80">
        <v>14286</v>
      </c>
      <c r="U7" s="79">
        <v>7262</v>
      </c>
    </row>
    <row r="8" spans="2:21" x14ac:dyDescent="0.25">
      <c r="B8" s="75" t="s">
        <v>20</v>
      </c>
      <c r="C8" s="76">
        <v>737446.5459222045</v>
      </c>
      <c r="D8" s="76">
        <v>104269.66780522032</v>
      </c>
      <c r="E8" s="76">
        <v>21182.181596708899</v>
      </c>
      <c r="F8" s="77">
        <v>9712.2241254408982</v>
      </c>
      <c r="G8" s="78">
        <v>737316</v>
      </c>
      <c r="H8" s="79">
        <v>85091</v>
      </c>
      <c r="I8" s="78">
        <v>11486</v>
      </c>
      <c r="J8" s="78">
        <v>11169</v>
      </c>
      <c r="K8" s="78">
        <v>671468</v>
      </c>
      <c r="L8" s="78">
        <v>60886</v>
      </c>
      <c r="M8" s="78">
        <v>9507</v>
      </c>
      <c r="N8" s="78">
        <v>13617</v>
      </c>
      <c r="O8" s="80">
        <v>665417</v>
      </c>
      <c r="P8" s="80">
        <v>64002</v>
      </c>
      <c r="Q8" s="80">
        <v>10641</v>
      </c>
      <c r="R8" s="79">
        <v>571545</v>
      </c>
      <c r="S8" s="80">
        <v>65376</v>
      </c>
      <c r="T8" s="81">
        <v>18065</v>
      </c>
      <c r="U8" s="78">
        <v>11402</v>
      </c>
    </row>
    <row r="9" spans="2:21" x14ac:dyDescent="0.25">
      <c r="B9" s="69" t="s">
        <v>24</v>
      </c>
      <c r="C9" s="84">
        <f>SUM(C10:C11)</f>
        <v>304871.11762321246</v>
      </c>
      <c r="D9" s="84">
        <f>SUM(D10:D11)</f>
        <v>43106.595771257591</v>
      </c>
      <c r="E9" s="84">
        <f>SUM(E10:E11)</f>
        <v>8757.0216618354625</v>
      </c>
      <c r="F9" s="84">
        <f>SUM(F10:F11)</f>
        <v>4689.1325491820025</v>
      </c>
      <c r="G9" s="71"/>
      <c r="H9" s="72"/>
      <c r="I9" s="71"/>
      <c r="J9" s="71"/>
      <c r="K9" s="71"/>
      <c r="L9" s="71"/>
      <c r="M9" s="71"/>
      <c r="N9" s="71"/>
      <c r="O9" s="73"/>
      <c r="P9" s="73"/>
      <c r="Q9" s="73"/>
      <c r="R9" s="72"/>
      <c r="S9" s="73"/>
      <c r="T9" s="74"/>
      <c r="U9" s="71"/>
    </row>
    <row r="10" spans="2:21" x14ac:dyDescent="0.25">
      <c r="B10" s="75" t="s">
        <v>103</v>
      </c>
      <c r="C10" s="76">
        <v>58926.776237309074</v>
      </c>
      <c r="D10" s="76">
        <v>8331.8247499730605</v>
      </c>
      <c r="E10" s="76">
        <v>1692.5941033548318</v>
      </c>
      <c r="F10" s="77"/>
      <c r="G10" s="78"/>
      <c r="H10" s="79"/>
      <c r="I10" s="78"/>
      <c r="J10" s="78"/>
      <c r="K10" s="78"/>
      <c r="L10" s="78"/>
      <c r="M10" s="78"/>
      <c r="N10" s="78"/>
      <c r="O10" s="80"/>
      <c r="P10" s="80"/>
      <c r="Q10" s="80"/>
      <c r="R10" s="79"/>
      <c r="S10" s="80"/>
      <c r="T10" s="81"/>
      <c r="U10" s="78"/>
    </row>
    <row r="11" spans="2:21" x14ac:dyDescent="0.25">
      <c r="B11" s="75" t="s">
        <v>78</v>
      </c>
      <c r="C11" s="76">
        <v>245944.34138590339</v>
      </c>
      <c r="D11" s="76">
        <v>34774.771021284527</v>
      </c>
      <c r="E11" s="76">
        <v>7064.427558480631</v>
      </c>
      <c r="F11" s="77">
        <v>4689.1325491820025</v>
      </c>
      <c r="G11" s="78">
        <v>220083</v>
      </c>
      <c r="H11" s="79">
        <v>25399</v>
      </c>
      <c r="I11" s="78">
        <v>3429</v>
      </c>
      <c r="J11" s="78">
        <v>2704</v>
      </c>
      <c r="K11" s="78">
        <v>187669</v>
      </c>
      <c r="L11" s="78">
        <v>17077</v>
      </c>
      <c r="M11" s="78">
        <v>2657</v>
      </c>
      <c r="N11" s="78">
        <v>4207</v>
      </c>
      <c r="O11" s="80">
        <v>191057</v>
      </c>
      <c r="P11" s="80">
        <v>17937</v>
      </c>
      <c r="Q11" s="80">
        <v>3374</v>
      </c>
      <c r="R11" s="79">
        <v>143218</v>
      </c>
      <c r="S11" s="80">
        <v>16382</v>
      </c>
      <c r="T11" s="81">
        <v>4527</v>
      </c>
      <c r="U11" s="78">
        <v>4951</v>
      </c>
    </row>
    <row r="12" spans="2:21" x14ac:dyDescent="0.25">
      <c r="B12" s="69" t="s">
        <v>27</v>
      </c>
      <c r="C12" s="70">
        <f>SUM(C13:C15)</f>
        <v>1655717.8608961818</v>
      </c>
      <c r="D12" s="70">
        <f>SUM(D13:D15)</f>
        <v>269658.23701493692</v>
      </c>
      <c r="E12" s="70">
        <f>SUM(E13:E15)</f>
        <v>47558.316730006285</v>
      </c>
      <c r="F12" s="70">
        <f>SUM(F13:F15)</f>
        <v>13174.396742693174</v>
      </c>
      <c r="G12" s="71">
        <v>1552134</v>
      </c>
      <c r="H12" s="72">
        <v>288295</v>
      </c>
      <c r="I12" s="71">
        <v>24180</v>
      </c>
      <c r="J12" s="71">
        <v>17081</v>
      </c>
      <c r="K12" s="71">
        <v>1896857</v>
      </c>
      <c r="L12" s="71">
        <v>286359</v>
      </c>
      <c r="M12" s="71">
        <v>26856</v>
      </c>
      <c r="N12" s="71">
        <v>16186</v>
      </c>
      <c r="O12" s="73">
        <v>1825252</v>
      </c>
      <c r="P12" s="73">
        <v>265595</v>
      </c>
      <c r="Q12" s="73">
        <v>21448</v>
      </c>
      <c r="R12" s="72">
        <v>1467051</v>
      </c>
      <c r="S12" s="73">
        <v>274201</v>
      </c>
      <c r="T12" s="74">
        <v>46369</v>
      </c>
      <c r="U12" s="71">
        <v>21020</v>
      </c>
    </row>
    <row r="13" spans="2:21" x14ac:dyDescent="0.25">
      <c r="B13" s="75" t="s">
        <v>26</v>
      </c>
      <c r="C13" s="76">
        <v>352563.00313840061</v>
      </c>
      <c r="D13" s="76">
        <v>49849.887318517562</v>
      </c>
      <c r="E13" s="76">
        <v>10126.908313631831</v>
      </c>
      <c r="F13" s="77">
        <v>2753.5512860688377</v>
      </c>
      <c r="G13" s="78">
        <v>381855</v>
      </c>
      <c r="H13" s="79">
        <v>44069</v>
      </c>
      <c r="I13" s="78">
        <v>5949</v>
      </c>
      <c r="J13" s="78">
        <v>3572</v>
      </c>
      <c r="K13" s="78">
        <v>450633</v>
      </c>
      <c r="L13" s="78">
        <v>40861</v>
      </c>
      <c r="M13" s="78">
        <v>6380</v>
      </c>
      <c r="N13" s="78">
        <v>3806</v>
      </c>
      <c r="O13" s="80">
        <v>414670</v>
      </c>
      <c r="P13" s="80">
        <v>38931</v>
      </c>
      <c r="Q13" s="80">
        <v>8368</v>
      </c>
      <c r="R13" s="79">
        <v>254205</v>
      </c>
      <c r="S13" s="80">
        <v>29077</v>
      </c>
      <c r="T13" s="81">
        <v>8035</v>
      </c>
      <c r="U13" s="78">
        <v>7443</v>
      </c>
    </row>
    <row r="14" spans="2:21" x14ac:dyDescent="0.25">
      <c r="B14" s="75" t="s">
        <v>29</v>
      </c>
      <c r="C14" s="76">
        <v>1303154.8577577812</v>
      </c>
      <c r="D14" s="76">
        <v>219808.34969641938</v>
      </c>
      <c r="E14" s="76">
        <v>37431.408416374456</v>
      </c>
      <c r="F14" s="77">
        <v>10420.845456624336</v>
      </c>
      <c r="G14" s="78">
        <v>1170278</v>
      </c>
      <c r="H14" s="79">
        <v>244227</v>
      </c>
      <c r="I14" s="78">
        <v>18231</v>
      </c>
      <c r="J14" s="78">
        <v>13510</v>
      </c>
      <c r="K14" s="78">
        <v>1446224</v>
      </c>
      <c r="L14" s="78">
        <v>245498</v>
      </c>
      <c r="M14" s="78">
        <v>20476</v>
      </c>
      <c r="N14" s="78">
        <v>12379</v>
      </c>
      <c r="O14" s="80">
        <v>1410582</v>
      </c>
      <c r="P14" s="80">
        <v>226664</v>
      </c>
      <c r="Q14" s="80">
        <v>13080</v>
      </c>
      <c r="R14" s="79">
        <v>1212846</v>
      </c>
      <c r="S14" s="80">
        <v>245124</v>
      </c>
      <c r="T14" s="81">
        <v>38335</v>
      </c>
      <c r="U14" s="78">
        <v>10143</v>
      </c>
    </row>
    <row r="15" spans="2:21" x14ac:dyDescent="0.25">
      <c r="B15" s="75" t="s">
        <v>113</v>
      </c>
      <c r="C15" s="77"/>
      <c r="D15" s="77"/>
      <c r="E15" s="77"/>
      <c r="F15" s="77"/>
      <c r="G15" s="85"/>
      <c r="H15" s="85"/>
      <c r="I15" s="86"/>
      <c r="J15" s="86"/>
      <c r="K15" s="86"/>
      <c r="L15" s="86"/>
      <c r="M15" s="86"/>
      <c r="N15" s="86"/>
      <c r="O15" s="87"/>
      <c r="P15" s="87"/>
      <c r="Q15" s="87"/>
      <c r="R15" s="86"/>
      <c r="S15" s="87"/>
      <c r="T15" s="87"/>
      <c r="U15" s="78">
        <v>3434</v>
      </c>
    </row>
    <row r="16" spans="2:21" x14ac:dyDescent="0.25">
      <c r="B16" s="69" t="s">
        <v>37</v>
      </c>
      <c r="C16" s="70">
        <f>SUM(C17:C18)</f>
        <v>866758.54389229463</v>
      </c>
      <c r="D16" s="70">
        <f>SUM(D17:D18)</f>
        <v>138824.40870629012</v>
      </c>
      <c r="E16" s="70">
        <f>SUM(E17:E18)</f>
        <v>24896.498571657015</v>
      </c>
      <c r="F16" s="70">
        <f>SUM(F17:F18)</f>
        <v>12651.097412235729</v>
      </c>
      <c r="G16" s="71">
        <v>842887</v>
      </c>
      <c r="H16" s="72">
        <v>185364</v>
      </c>
      <c r="I16" s="71">
        <v>13131</v>
      </c>
      <c r="J16" s="71">
        <v>11946</v>
      </c>
      <c r="K16" s="71">
        <v>891069</v>
      </c>
      <c r="L16" s="71">
        <v>170723</v>
      </c>
      <c r="M16" s="71">
        <v>12616</v>
      </c>
      <c r="N16" s="71">
        <v>5295</v>
      </c>
      <c r="O16" s="73">
        <v>817737</v>
      </c>
      <c r="P16" s="73">
        <v>143690</v>
      </c>
      <c r="Q16" s="73">
        <v>7989</v>
      </c>
      <c r="R16" s="72">
        <v>943716</v>
      </c>
      <c r="S16" s="73">
        <v>198043</v>
      </c>
      <c r="T16" s="74">
        <v>29828</v>
      </c>
      <c r="U16" s="71">
        <v>6621</v>
      </c>
    </row>
    <row r="17" spans="2:21" x14ac:dyDescent="0.25">
      <c r="B17" s="75" t="s">
        <v>32</v>
      </c>
      <c r="C17" s="76">
        <v>376313.00063109479</v>
      </c>
      <c r="D17" s="76">
        <v>63474.2211530805</v>
      </c>
      <c r="E17" s="76">
        <v>10809.095738053913</v>
      </c>
      <c r="F17" s="77">
        <v>6340.3500555669589</v>
      </c>
      <c r="G17" s="78">
        <v>351765</v>
      </c>
      <c r="H17" s="79">
        <v>72891</v>
      </c>
      <c r="I17" s="78">
        <v>5480</v>
      </c>
      <c r="J17" s="78">
        <v>6048</v>
      </c>
      <c r="K17" s="78">
        <v>350936</v>
      </c>
      <c r="L17" s="78">
        <v>59572</v>
      </c>
      <c r="M17" s="78">
        <v>4969</v>
      </c>
      <c r="N17" s="78">
        <v>2860</v>
      </c>
      <c r="O17" s="80">
        <v>401849</v>
      </c>
      <c r="P17" s="80">
        <v>64572</v>
      </c>
      <c r="Q17" s="80">
        <v>4240</v>
      </c>
      <c r="R17" s="79">
        <v>323984</v>
      </c>
      <c r="S17" s="80">
        <v>55308</v>
      </c>
      <c r="T17" s="81">
        <v>10240</v>
      </c>
      <c r="U17" s="78">
        <v>4543</v>
      </c>
    </row>
    <row r="18" spans="2:21" x14ac:dyDescent="0.25">
      <c r="B18" s="75" t="s">
        <v>81</v>
      </c>
      <c r="C18" s="76">
        <v>490445.54326119984</v>
      </c>
      <c r="D18" s="76">
        <v>75350.187553209616</v>
      </c>
      <c r="E18" s="76">
        <v>14087.402833603104</v>
      </c>
      <c r="F18" s="77">
        <v>6310.7473566687713</v>
      </c>
      <c r="G18" s="78">
        <v>491122</v>
      </c>
      <c r="H18" s="79">
        <v>112473</v>
      </c>
      <c r="I18" s="79">
        <v>7651</v>
      </c>
      <c r="J18" s="78">
        <v>5898</v>
      </c>
      <c r="K18" s="78">
        <v>540133</v>
      </c>
      <c r="L18" s="78">
        <v>111152</v>
      </c>
      <c r="M18" s="78">
        <v>7647</v>
      </c>
      <c r="N18" s="78">
        <v>2434</v>
      </c>
      <c r="O18" s="80">
        <v>415889</v>
      </c>
      <c r="P18" s="80">
        <v>79118</v>
      </c>
      <c r="Q18" s="80">
        <v>3749</v>
      </c>
      <c r="R18" s="79">
        <v>619733</v>
      </c>
      <c r="S18" s="80">
        <v>142735</v>
      </c>
      <c r="T18" s="81">
        <v>19588</v>
      </c>
      <c r="U18" s="78">
        <v>2078</v>
      </c>
    </row>
    <row r="19" spans="2:21" x14ac:dyDescent="0.25">
      <c r="B19" s="69" t="s">
        <v>114</v>
      </c>
      <c r="C19" s="70">
        <f>SUM(C16,C12,C9,C5)</f>
        <v>4350060.3799999962</v>
      </c>
      <c r="D19" s="70">
        <f>SUM(D16,D12,D9,D5)</f>
        <v>666889.94999999995</v>
      </c>
      <c r="E19" s="70">
        <f>SUM(E16,E12,E9,E5)</f>
        <v>124949.76000000001</v>
      </c>
      <c r="F19" s="70">
        <f>SUM(F16,F12,F9,F5)</f>
        <v>52421.078549999998</v>
      </c>
      <c r="G19" s="72">
        <v>4157391</v>
      </c>
      <c r="H19" s="72">
        <v>677049</v>
      </c>
      <c r="I19" s="72">
        <v>64766</v>
      </c>
      <c r="J19" s="71">
        <v>57176</v>
      </c>
      <c r="K19" s="71">
        <v>4574488</v>
      </c>
      <c r="L19" s="71">
        <v>619140</v>
      </c>
      <c r="M19" s="71">
        <v>64766</v>
      </c>
      <c r="N19" s="71">
        <v>55983</v>
      </c>
      <c r="O19" s="73">
        <v>4288191</v>
      </c>
      <c r="P19" s="73">
        <v>567088</v>
      </c>
      <c r="Q19" s="73">
        <v>58323</v>
      </c>
      <c r="R19" s="72">
        <v>4000438</v>
      </c>
      <c r="S19" s="73">
        <v>654077</v>
      </c>
      <c r="T19" s="74">
        <v>126442</v>
      </c>
      <c r="U19" s="71">
        <v>57346</v>
      </c>
    </row>
  </sheetData>
  <mergeCells count="5">
    <mergeCell ref="C3:F3"/>
    <mergeCell ref="G3:J3"/>
    <mergeCell ref="K3:N3"/>
    <mergeCell ref="O3:Q3"/>
    <mergeCell ref="R3:U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FDDB-30C5-42D7-A368-301351CA9D7B}">
  <dimension ref="B3:J23"/>
  <sheetViews>
    <sheetView tabSelected="1" workbookViewId="0"/>
  </sheetViews>
  <sheetFormatPr defaultRowHeight="15" x14ac:dyDescent="0.25"/>
  <cols>
    <col min="2" max="2" width="22.42578125" bestFit="1" customWidth="1"/>
  </cols>
  <sheetData>
    <row r="3" spans="2:10" ht="15.75" thickBot="1" x14ac:dyDescent="0.3"/>
    <row r="4" spans="2:10" x14ac:dyDescent="0.25">
      <c r="B4" s="166"/>
      <c r="C4" s="162" t="s">
        <v>115</v>
      </c>
      <c r="D4" s="162" t="s">
        <v>116</v>
      </c>
      <c r="E4" s="162" t="s">
        <v>117</v>
      </c>
      <c r="F4" s="164" t="s">
        <v>118</v>
      </c>
      <c r="G4" s="162" t="s">
        <v>119</v>
      </c>
      <c r="H4" s="162" t="s">
        <v>120</v>
      </c>
      <c r="I4" s="162" t="s">
        <v>121</v>
      </c>
      <c r="J4" s="164" t="s">
        <v>122</v>
      </c>
    </row>
    <row r="5" spans="2:10" ht="30.75" customHeight="1" thickBot="1" x14ac:dyDescent="0.3">
      <c r="B5" s="167"/>
      <c r="C5" s="163"/>
      <c r="D5" s="163"/>
      <c r="E5" s="163"/>
      <c r="F5" s="165"/>
      <c r="G5" s="163"/>
      <c r="H5" s="163"/>
      <c r="I5" s="163"/>
      <c r="J5" s="165"/>
    </row>
    <row r="6" spans="2:10" ht="15.75" thickBot="1" x14ac:dyDescent="0.3">
      <c r="B6" s="88" t="s">
        <v>23</v>
      </c>
      <c r="C6" s="89">
        <f t="shared" ref="C6:I6" si="0">SUM(C7:C9)</f>
        <v>1894382.9210780282</v>
      </c>
      <c r="D6" s="89">
        <f t="shared" si="0"/>
        <v>243</v>
      </c>
      <c r="E6" s="89">
        <f t="shared" si="0"/>
        <v>1522712.8575883075</v>
      </c>
      <c r="F6" s="89">
        <f t="shared" si="0"/>
        <v>215300.70850751534</v>
      </c>
      <c r="G6" s="89">
        <f t="shared" si="0"/>
        <v>43737.923036501248</v>
      </c>
      <c r="H6" s="89">
        <f t="shared" si="0"/>
        <v>1781751.489132324</v>
      </c>
      <c r="I6" s="89">
        <f t="shared" si="0"/>
        <v>112631.43194570404</v>
      </c>
      <c r="J6" s="91">
        <f>I6/C6</f>
        <v>5.9455472646263809E-2</v>
      </c>
    </row>
    <row r="7" spans="2:10" ht="15.75" thickBot="1" x14ac:dyDescent="0.3">
      <c r="B7" s="92" t="s">
        <v>14</v>
      </c>
      <c r="C7" s="93">
        <v>602915.08864949318</v>
      </c>
      <c r="D7" s="94">
        <v>180</v>
      </c>
      <c r="E7" s="93">
        <v>334343.33924363076</v>
      </c>
      <c r="F7" s="95">
        <v>47273.757140221453</v>
      </c>
      <c r="G7" s="93">
        <v>9603.572444226691</v>
      </c>
      <c r="H7" s="95">
        <v>391220.66882807889</v>
      </c>
      <c r="I7" s="93">
        <v>211694.41982141428</v>
      </c>
      <c r="J7" s="96">
        <f t="shared" ref="J7:J19" si="1">I7/C7</f>
        <v>0.35111813223252003</v>
      </c>
    </row>
    <row r="8" spans="2:10" ht="15.75" thickBot="1" x14ac:dyDescent="0.3">
      <c r="B8" s="92" t="s">
        <v>17</v>
      </c>
      <c r="C8" s="93">
        <v>605635.52174428664</v>
      </c>
      <c r="D8" s="94">
        <v>20</v>
      </c>
      <c r="E8" s="93">
        <v>450922.9724224722</v>
      </c>
      <c r="F8" s="95">
        <v>63757.283562073564</v>
      </c>
      <c r="G8" s="93">
        <v>12952.16899556566</v>
      </c>
      <c r="H8" s="95">
        <v>527632.42498011142</v>
      </c>
      <c r="I8" s="93">
        <v>78003.096764175221</v>
      </c>
      <c r="J8" s="96">
        <f t="shared" si="1"/>
        <v>0.12879544538523607</v>
      </c>
    </row>
    <row r="9" spans="2:10" ht="15.75" thickBot="1" x14ac:dyDescent="0.3">
      <c r="B9" s="92" t="s">
        <v>20</v>
      </c>
      <c r="C9" s="93">
        <v>685832.31068424822</v>
      </c>
      <c r="D9" s="94">
        <v>43</v>
      </c>
      <c r="E9" s="93">
        <v>737446.5459222045</v>
      </c>
      <c r="F9" s="95">
        <v>104269.66780522032</v>
      </c>
      <c r="G9" s="93">
        <v>21182.181596708899</v>
      </c>
      <c r="H9" s="95">
        <v>862898.39532413369</v>
      </c>
      <c r="I9" s="93">
        <v>-177066.08463988546</v>
      </c>
      <c r="J9" s="96">
        <f t="shared" si="1"/>
        <v>-0.25817693608402376</v>
      </c>
    </row>
    <row r="10" spans="2:10" ht="15.75" thickBot="1" x14ac:dyDescent="0.3">
      <c r="B10" s="88" t="s">
        <v>24</v>
      </c>
      <c r="C10" s="89">
        <f t="shared" ref="C10:I10" si="2">SUM(C11:C12)</f>
        <v>334055.73498709407</v>
      </c>
      <c r="D10" s="89">
        <f t="shared" si="2"/>
        <v>104</v>
      </c>
      <c r="E10" s="89">
        <f t="shared" si="2"/>
        <v>304871.11762321246</v>
      </c>
      <c r="F10" s="89">
        <f t="shared" si="2"/>
        <v>43106.595771257591</v>
      </c>
      <c r="G10" s="89">
        <f t="shared" si="2"/>
        <v>8757.0216618354625</v>
      </c>
      <c r="H10" s="89">
        <f t="shared" si="2"/>
        <v>356734.73505630554</v>
      </c>
      <c r="I10" s="89">
        <f t="shared" si="2"/>
        <v>-22679.000069211492</v>
      </c>
      <c r="J10" s="91">
        <f t="shared" si="1"/>
        <v>-6.7889868946832105E-2</v>
      </c>
    </row>
    <row r="11" spans="2:10" ht="15.75" thickBot="1" x14ac:dyDescent="0.3">
      <c r="B11" s="92" t="s">
        <v>103</v>
      </c>
      <c r="C11" s="93">
        <v>64655.948707179494</v>
      </c>
      <c r="D11" s="94">
        <v>35</v>
      </c>
      <c r="E11" s="93">
        <v>58926.776237309074</v>
      </c>
      <c r="F11" s="95">
        <v>8331.8247499730605</v>
      </c>
      <c r="G11" s="93">
        <v>1692.5941033548318</v>
      </c>
      <c r="H11" s="95">
        <v>68951.19509063696</v>
      </c>
      <c r="I11" s="93">
        <v>-4295.2463834574664</v>
      </c>
      <c r="J11" s="96">
        <f t="shared" si="1"/>
        <v>-6.6432346432811928E-2</v>
      </c>
    </row>
    <row r="12" spans="2:10" ht="15.75" thickBot="1" x14ac:dyDescent="0.3">
      <c r="B12" s="92" t="s">
        <v>78</v>
      </c>
      <c r="C12" s="93">
        <v>269399.78627991455</v>
      </c>
      <c r="D12" s="94">
        <v>69</v>
      </c>
      <c r="E12" s="93">
        <v>245944.34138590339</v>
      </c>
      <c r="F12" s="95">
        <v>34774.771021284527</v>
      </c>
      <c r="G12" s="93">
        <v>7064.427558480631</v>
      </c>
      <c r="H12" s="95">
        <v>287783.53996566858</v>
      </c>
      <c r="I12" s="93">
        <v>-18383.753685754025</v>
      </c>
      <c r="J12" s="96">
        <f t="shared" si="1"/>
        <v>-6.8239674350196955E-2</v>
      </c>
    </row>
    <row r="13" spans="2:10" ht="15.75" thickBot="1" x14ac:dyDescent="0.3">
      <c r="B13" s="88" t="s">
        <v>27</v>
      </c>
      <c r="C13" s="89">
        <f t="shared" ref="C13:I13" si="3">SUM(C14:C15)</f>
        <v>2018992.580464388</v>
      </c>
      <c r="D13" s="89">
        <f t="shared" si="3"/>
        <v>2579</v>
      </c>
      <c r="E13" s="89">
        <f t="shared" si="3"/>
        <v>1655717.8608961818</v>
      </c>
      <c r="F13" s="89">
        <f t="shared" si="3"/>
        <v>269658.23701493692</v>
      </c>
      <c r="G13" s="89">
        <f t="shared" si="3"/>
        <v>47558.316730006285</v>
      </c>
      <c r="H13" s="89">
        <f t="shared" si="3"/>
        <v>1972934.4146411249</v>
      </c>
      <c r="I13" s="89">
        <f t="shared" si="3"/>
        <v>46058.165823263</v>
      </c>
      <c r="J13" s="91">
        <f t="shared" si="1"/>
        <v>2.2812449272433269E-2</v>
      </c>
    </row>
    <row r="14" spans="2:10" ht="15.75" thickBot="1" x14ac:dyDescent="0.3">
      <c r="B14" s="92" t="s">
        <v>123</v>
      </c>
      <c r="C14" s="93">
        <v>407603.45477226208</v>
      </c>
      <c r="D14" s="94">
        <v>443</v>
      </c>
      <c r="E14" s="93">
        <v>352563.00313840061</v>
      </c>
      <c r="F14" s="95">
        <v>49849.887318517562</v>
      </c>
      <c r="G14" s="93">
        <v>10126.908313631831</v>
      </c>
      <c r="H14" s="95">
        <v>412539.79877055</v>
      </c>
      <c r="I14" s="93">
        <v>-4936.3439982879208</v>
      </c>
      <c r="J14" s="96">
        <f t="shared" si="1"/>
        <v>-1.2110652990038996E-2</v>
      </c>
    </row>
    <row r="15" spans="2:10" ht="15.75" thickBot="1" x14ac:dyDescent="0.3">
      <c r="B15" s="92" t="s">
        <v>29</v>
      </c>
      <c r="C15" s="93">
        <v>1611389.1256921259</v>
      </c>
      <c r="D15" s="93">
        <v>2136</v>
      </c>
      <c r="E15" s="93">
        <v>1303154.8577577812</v>
      </c>
      <c r="F15" s="95">
        <v>219808.34969641938</v>
      </c>
      <c r="G15" s="93">
        <v>37431.408416374456</v>
      </c>
      <c r="H15" s="95">
        <v>1560394.615870575</v>
      </c>
      <c r="I15" s="93">
        <v>50994.509821550921</v>
      </c>
      <c r="J15" s="96">
        <f t="shared" si="1"/>
        <v>3.16463038061323E-2</v>
      </c>
    </row>
    <row r="16" spans="2:10" ht="15.75" thickBot="1" x14ac:dyDescent="0.3">
      <c r="B16" s="88" t="s">
        <v>37</v>
      </c>
      <c r="C16" s="89">
        <f t="shared" ref="C16:I16" si="4">SUM(C17:C18)</f>
        <v>1078390.76347049</v>
      </c>
      <c r="D16" s="89">
        <f t="shared" si="4"/>
        <v>811</v>
      </c>
      <c r="E16" s="89">
        <f t="shared" si="4"/>
        <v>866758.54389229463</v>
      </c>
      <c r="F16" s="89">
        <f t="shared" si="4"/>
        <v>138824.40870629012</v>
      </c>
      <c r="G16" s="89">
        <f t="shared" si="4"/>
        <v>24896.498571657015</v>
      </c>
      <c r="H16" s="89">
        <f t="shared" si="4"/>
        <v>1030479.4511702417</v>
      </c>
      <c r="I16" s="89">
        <f t="shared" si="4"/>
        <v>47911.312300248304</v>
      </c>
      <c r="J16" s="91">
        <f t="shared" si="1"/>
        <v>4.4428526210721193E-2</v>
      </c>
    </row>
    <row r="17" spans="2:10" ht="15.75" thickBot="1" x14ac:dyDescent="0.3">
      <c r="B17" s="92" t="s">
        <v>32</v>
      </c>
      <c r="C17" s="93">
        <v>450560.64738846064</v>
      </c>
      <c r="D17" s="94">
        <v>595</v>
      </c>
      <c r="E17" s="93">
        <v>376313.00063109479</v>
      </c>
      <c r="F17" s="95">
        <v>63474.2211530805</v>
      </c>
      <c r="G17" s="93">
        <v>10809.095738053913</v>
      </c>
      <c r="H17" s="95">
        <v>450596.31752222922</v>
      </c>
      <c r="I17" s="93">
        <v>-35.670133768580854</v>
      </c>
      <c r="J17" s="96">
        <f t="shared" si="1"/>
        <v>-7.9168329447616131E-5</v>
      </c>
    </row>
    <row r="18" spans="2:10" ht="15.75" thickBot="1" x14ac:dyDescent="0.3">
      <c r="B18" s="92" t="s">
        <v>81</v>
      </c>
      <c r="C18" s="93">
        <v>627830.11608202942</v>
      </c>
      <c r="D18" s="94">
        <v>216</v>
      </c>
      <c r="E18" s="93">
        <v>490445.54326119984</v>
      </c>
      <c r="F18" s="95">
        <v>75350.187553209616</v>
      </c>
      <c r="G18" s="93">
        <v>14087.402833603104</v>
      </c>
      <c r="H18" s="95">
        <v>579883.13364801253</v>
      </c>
      <c r="I18" s="93">
        <v>47946.982434016885</v>
      </c>
      <c r="J18" s="96">
        <f t="shared" si="1"/>
        <v>7.6369357260575171E-2</v>
      </c>
    </row>
    <row r="19" spans="2:10" ht="15.75" thickBot="1" x14ac:dyDescent="0.3">
      <c r="B19" s="88" t="s">
        <v>124</v>
      </c>
      <c r="C19" s="89">
        <f t="shared" ref="C19:I19" si="5">SUM(C16,C13,C10,C6)</f>
        <v>5325822</v>
      </c>
      <c r="D19" s="89">
        <f t="shared" si="5"/>
        <v>3737</v>
      </c>
      <c r="E19" s="89">
        <f t="shared" si="5"/>
        <v>4350060.3799999962</v>
      </c>
      <c r="F19" s="89">
        <f t="shared" si="5"/>
        <v>666889.94999999995</v>
      </c>
      <c r="G19" s="89">
        <f t="shared" si="5"/>
        <v>124949.76000000001</v>
      </c>
      <c r="H19" s="89">
        <f t="shared" si="5"/>
        <v>5141900.0899999961</v>
      </c>
      <c r="I19" s="89">
        <f t="shared" si="5"/>
        <v>183921.91000000385</v>
      </c>
      <c r="J19" s="91">
        <f t="shared" si="1"/>
        <v>3.4533994940124518E-2</v>
      </c>
    </row>
    <row r="20" spans="2:10" ht="15.75" thickBot="1" x14ac:dyDescent="0.3">
      <c r="B20" s="88" t="s">
        <v>89</v>
      </c>
      <c r="C20" s="90"/>
      <c r="D20" s="97"/>
      <c r="E20" s="90"/>
      <c r="F20" s="90"/>
      <c r="G20" s="90"/>
      <c r="H20" s="89">
        <v>52421.079999999994</v>
      </c>
      <c r="I20" s="90"/>
      <c r="J20" s="90"/>
    </row>
    <row r="22" spans="2:10" x14ac:dyDescent="0.25">
      <c r="B22" s="9" t="s">
        <v>125</v>
      </c>
    </row>
    <row r="23" spans="2:10" x14ac:dyDescent="0.25">
      <c r="B23" s="9" t="s">
        <v>126</v>
      </c>
    </row>
  </sheetData>
  <mergeCells count="9">
    <mergeCell ref="I4:I5"/>
    <mergeCell ref="J4:J5"/>
    <mergeCell ref="B4:B5"/>
    <mergeCell ref="C4:C5"/>
    <mergeCell ref="D4:D5"/>
    <mergeCell ref="E4:E5"/>
    <mergeCell ref="F4:F5"/>
    <mergeCell ref="G4:G5"/>
    <mergeCell ref="H4:H5"/>
  </mergeCells>
  <hyperlinks>
    <hyperlink ref="F4" location="_ftn1" display="_ftn1" xr:uid="{AF282FB6-106A-4B6E-B235-A4F6302A162B}"/>
    <hyperlink ref="J4" location="_ftn2" display="_ftn2" xr:uid="{D8535252-D3A1-461A-A17F-2F4512E8636C}"/>
    <hyperlink ref="B22" location="_ftnref1" display="_ftnref1" xr:uid="{6E4036AD-0B09-4727-A4EA-105E6BE219CF}"/>
    <hyperlink ref="B23" location="_ftnref2" display="_ftnref2" xr:uid="{4176F7AC-9A23-49EA-AB54-40FB679CED51}"/>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B97A-2363-4BD3-9F46-01351D643B10}">
  <dimension ref="B1:D3"/>
  <sheetViews>
    <sheetView workbookViewId="0"/>
  </sheetViews>
  <sheetFormatPr defaultRowHeight="15" x14ac:dyDescent="0.25"/>
  <cols>
    <col min="2" max="2" width="17.85546875" style="98" bestFit="1" customWidth="1"/>
    <col min="3" max="3" width="16.7109375" style="98" bestFit="1" customWidth="1"/>
    <col min="4" max="4" width="17.28515625" style="98" bestFit="1" customWidth="1"/>
  </cols>
  <sheetData>
    <row r="1" spans="2:4" ht="15.75" thickBot="1" x14ac:dyDescent="0.3"/>
    <row r="2" spans="2:4" ht="15.75" thickBot="1" x14ac:dyDescent="0.3">
      <c r="B2" s="45" t="s">
        <v>127</v>
      </c>
      <c r="C2" s="18" t="s">
        <v>128</v>
      </c>
      <c r="D2" s="18" t="s">
        <v>129</v>
      </c>
    </row>
    <row r="3" spans="2:4" ht="15.75" thickBot="1" x14ac:dyDescent="0.3">
      <c r="B3" s="101">
        <v>5141900.0899999961</v>
      </c>
      <c r="C3" s="102">
        <v>579883.13364801253</v>
      </c>
      <c r="D3" s="99">
        <f>C3/B3</f>
        <v>0.11277604066554568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606F4-79A2-4030-9B3E-35E08F7D1D0E}">
  <dimension ref="A1:E59"/>
  <sheetViews>
    <sheetView workbookViewId="0"/>
  </sheetViews>
  <sheetFormatPr defaultRowHeight="15" x14ac:dyDescent="0.25"/>
  <cols>
    <col min="1" max="1" width="9.5703125" bestFit="1" customWidth="1"/>
    <col min="2" max="2" width="47.5703125" bestFit="1" customWidth="1"/>
    <col min="3" max="3" width="21.42578125" bestFit="1" customWidth="1"/>
    <col min="4" max="4" width="18.42578125" style="42" bestFit="1" customWidth="1"/>
    <col min="5" max="5" width="19.5703125" style="42" bestFit="1" customWidth="1"/>
  </cols>
  <sheetData>
    <row r="1" spans="1:5" x14ac:dyDescent="0.25">
      <c r="A1" t="s">
        <v>130</v>
      </c>
    </row>
    <row r="2" spans="1:5" x14ac:dyDescent="0.25">
      <c r="B2" t="s">
        <v>162</v>
      </c>
    </row>
    <row r="3" spans="1:5" x14ac:dyDescent="0.25">
      <c r="B3" t="s">
        <v>131</v>
      </c>
      <c r="C3" t="s">
        <v>132</v>
      </c>
      <c r="D3" s="42" t="s">
        <v>133</v>
      </c>
      <c r="E3" s="42" t="s">
        <v>134</v>
      </c>
    </row>
    <row r="4" spans="1:5" x14ac:dyDescent="0.25">
      <c r="B4" s="107" t="s">
        <v>135</v>
      </c>
      <c r="C4" s="108">
        <f>SUM(C5:C9)</f>
        <v>595</v>
      </c>
      <c r="D4" s="108">
        <f>SUM(D5:D9)</f>
        <v>573.36299999999994</v>
      </c>
      <c r="E4" s="108">
        <f>SUM(E5:E9)</f>
        <v>995926.45000000007</v>
      </c>
    </row>
    <row r="5" spans="1:5" x14ac:dyDescent="0.25">
      <c r="B5" t="s">
        <v>136</v>
      </c>
      <c r="C5" s="42">
        <v>146</v>
      </c>
      <c r="D5" s="42">
        <v>107.312</v>
      </c>
      <c r="E5" s="42">
        <v>203439.24</v>
      </c>
    </row>
    <row r="6" spans="1:5" x14ac:dyDescent="0.25">
      <c r="B6" t="s">
        <v>137</v>
      </c>
      <c r="C6" s="42">
        <v>128</v>
      </c>
      <c r="D6" s="42">
        <v>104.49</v>
      </c>
      <c r="E6" s="42">
        <v>114236.4</v>
      </c>
    </row>
    <row r="7" spans="1:5" x14ac:dyDescent="0.25">
      <c r="B7" t="s">
        <v>138</v>
      </c>
      <c r="C7" s="42">
        <v>171</v>
      </c>
      <c r="D7" s="42">
        <v>262.678</v>
      </c>
      <c r="E7" s="42">
        <v>481514.14</v>
      </c>
    </row>
    <row r="8" spans="1:5" x14ac:dyDescent="0.25">
      <c r="B8" t="s">
        <v>139</v>
      </c>
      <c r="C8" s="42">
        <v>99</v>
      </c>
      <c r="D8" s="42">
        <v>61.582999999999998</v>
      </c>
      <c r="E8" s="42">
        <v>134290.63</v>
      </c>
    </row>
    <row r="9" spans="1:5" x14ac:dyDescent="0.25">
      <c r="B9" t="s">
        <v>140</v>
      </c>
      <c r="C9" s="42">
        <v>51</v>
      </c>
      <c r="D9" s="42">
        <v>37.299999999999997</v>
      </c>
      <c r="E9" s="42">
        <v>62446.04</v>
      </c>
    </row>
    <row r="10" spans="1:5" x14ac:dyDescent="0.25">
      <c r="B10" s="107" t="s">
        <v>141</v>
      </c>
      <c r="C10" s="108">
        <f>SUM(C11:C13)</f>
        <v>444</v>
      </c>
      <c r="D10" s="108">
        <f>SUM(D11:D13)</f>
        <v>598.0150000000001</v>
      </c>
      <c r="E10" s="108">
        <f>SUM(E11:E13)</f>
        <v>1455441.3399999999</v>
      </c>
    </row>
    <row r="11" spans="1:5" x14ac:dyDescent="0.25">
      <c r="B11" t="s">
        <v>136</v>
      </c>
      <c r="C11" s="42">
        <v>169</v>
      </c>
      <c r="D11" s="42">
        <v>227.358</v>
      </c>
      <c r="E11" s="42">
        <v>564897.92000000004</v>
      </c>
    </row>
    <row r="12" spans="1:5" x14ac:dyDescent="0.25">
      <c r="B12" t="s">
        <v>138</v>
      </c>
      <c r="C12" s="42">
        <v>254</v>
      </c>
      <c r="D12" s="42">
        <v>359.976</v>
      </c>
      <c r="E12" s="42">
        <v>854088.54</v>
      </c>
    </row>
    <row r="13" spans="1:5" x14ac:dyDescent="0.25">
      <c r="B13" t="s">
        <v>142</v>
      </c>
      <c r="C13" s="42">
        <v>21</v>
      </c>
      <c r="D13" s="42">
        <v>10.680999999999999</v>
      </c>
      <c r="E13" s="42">
        <v>36454.879999999997</v>
      </c>
    </row>
    <row r="14" spans="1:5" x14ac:dyDescent="0.25">
      <c r="B14" s="107" t="s">
        <v>143</v>
      </c>
      <c r="C14" s="108">
        <f>SUM(C15:C19)</f>
        <v>216</v>
      </c>
      <c r="D14" s="108">
        <f>SUM(D15:D19)</f>
        <v>543.96800000000007</v>
      </c>
      <c r="E14" s="108">
        <f>SUM(E15:E19)</f>
        <v>1103469.49</v>
      </c>
    </row>
    <row r="15" spans="1:5" x14ac:dyDescent="0.25">
      <c r="B15" t="s">
        <v>137</v>
      </c>
      <c r="C15" s="42">
        <v>178</v>
      </c>
      <c r="D15" s="42">
        <v>459.26499999999999</v>
      </c>
      <c r="E15" s="42">
        <v>951483.05</v>
      </c>
    </row>
    <row r="16" spans="1:5" x14ac:dyDescent="0.25">
      <c r="B16" t="s">
        <v>138</v>
      </c>
      <c r="C16" s="42">
        <v>6</v>
      </c>
      <c r="D16" s="42">
        <v>31.209</v>
      </c>
      <c r="E16" s="42">
        <v>51047.34</v>
      </c>
    </row>
    <row r="17" spans="2:5" x14ac:dyDescent="0.25">
      <c r="B17" t="s">
        <v>139</v>
      </c>
      <c r="C17" s="42">
        <v>4</v>
      </c>
      <c r="D17" s="42">
        <v>31.462</v>
      </c>
      <c r="E17" s="42">
        <v>65191.07</v>
      </c>
    </row>
    <row r="18" spans="2:5" x14ac:dyDescent="0.25">
      <c r="B18" t="s">
        <v>144</v>
      </c>
      <c r="C18" s="42">
        <v>8</v>
      </c>
      <c r="D18" s="42">
        <v>9.4280000000000008</v>
      </c>
      <c r="E18" s="42">
        <v>19561.23</v>
      </c>
    </row>
    <row r="19" spans="2:5" x14ac:dyDescent="0.25">
      <c r="B19" t="s">
        <v>145</v>
      </c>
      <c r="C19" s="42">
        <v>20</v>
      </c>
      <c r="D19" s="42">
        <v>12.603999999999999</v>
      </c>
      <c r="E19" s="42">
        <v>16186.8</v>
      </c>
    </row>
    <row r="20" spans="2:5" x14ac:dyDescent="0.25">
      <c r="B20" s="107" t="s">
        <v>146</v>
      </c>
      <c r="C20" s="108">
        <f>SUM(C21:C27)</f>
        <v>2136</v>
      </c>
      <c r="D20" s="108">
        <f>SUM(D21:D27)</f>
        <v>1937.4749999999999</v>
      </c>
      <c r="E20" s="108">
        <f>SUM(E21:E27)</f>
        <v>3847636.6900000004</v>
      </c>
    </row>
    <row r="21" spans="2:5" x14ac:dyDescent="0.25">
      <c r="B21" t="s">
        <v>136</v>
      </c>
      <c r="C21" s="42">
        <v>383</v>
      </c>
      <c r="D21" s="42">
        <v>325.63600000000002</v>
      </c>
      <c r="E21" s="42">
        <v>637545.6</v>
      </c>
    </row>
    <row r="22" spans="2:5" x14ac:dyDescent="0.25">
      <c r="B22" t="s">
        <v>137</v>
      </c>
      <c r="C22" s="42">
        <v>1031</v>
      </c>
      <c r="D22" s="42">
        <v>682.12099999999998</v>
      </c>
      <c r="E22" s="42">
        <v>1391589.87</v>
      </c>
    </row>
    <row r="23" spans="2:5" x14ac:dyDescent="0.25">
      <c r="B23" t="s">
        <v>138</v>
      </c>
      <c r="C23" s="42">
        <v>579</v>
      </c>
      <c r="D23" s="42">
        <v>789.47299999999996</v>
      </c>
      <c r="E23" s="42">
        <v>1537273.68</v>
      </c>
    </row>
    <row r="24" spans="2:5" x14ac:dyDescent="0.25">
      <c r="B24" t="s">
        <v>139</v>
      </c>
      <c r="C24" s="42">
        <v>74</v>
      </c>
      <c r="D24" s="42">
        <v>77.347999999999999</v>
      </c>
      <c r="E24" s="42">
        <v>157196.01999999999</v>
      </c>
    </row>
    <row r="25" spans="2:5" x14ac:dyDescent="0.25">
      <c r="B25" t="s">
        <v>147</v>
      </c>
      <c r="C25" s="42">
        <v>1</v>
      </c>
      <c r="D25" s="42">
        <v>3.1669999999999998</v>
      </c>
      <c r="E25" s="42">
        <v>6378.52</v>
      </c>
    </row>
    <row r="26" spans="2:5" x14ac:dyDescent="0.25">
      <c r="B26" t="s">
        <v>148</v>
      </c>
      <c r="C26" s="42">
        <v>1</v>
      </c>
      <c r="D26" s="42">
        <v>1.677</v>
      </c>
      <c r="E26" s="42">
        <v>3315.3</v>
      </c>
    </row>
    <row r="27" spans="2:5" x14ac:dyDescent="0.25">
      <c r="B27" t="s">
        <v>149</v>
      </c>
      <c r="C27" s="42">
        <v>67</v>
      </c>
      <c r="D27" s="42">
        <v>58.052999999999997</v>
      </c>
      <c r="E27" s="42">
        <v>114337.7</v>
      </c>
    </row>
    <row r="28" spans="2:5" x14ac:dyDescent="0.25">
      <c r="B28" s="107" t="s">
        <v>150</v>
      </c>
      <c r="C28" s="108">
        <f>SUM(C29:C36)</f>
        <v>43</v>
      </c>
      <c r="D28" s="108">
        <f>SUM(D29:D36)</f>
        <v>942.65</v>
      </c>
      <c r="E28" s="108">
        <f>SUM(E29:E36)</f>
        <v>6315934</v>
      </c>
    </row>
    <row r="29" spans="2:5" x14ac:dyDescent="0.25">
      <c r="B29" t="s">
        <v>136</v>
      </c>
      <c r="C29" s="42">
        <v>7</v>
      </c>
      <c r="D29" s="42">
        <v>71.2</v>
      </c>
      <c r="E29" s="42">
        <v>296195</v>
      </c>
    </row>
    <row r="30" spans="2:5" x14ac:dyDescent="0.25">
      <c r="B30" t="s">
        <v>137</v>
      </c>
      <c r="C30" s="42">
        <v>6</v>
      </c>
      <c r="D30" s="42">
        <v>146.30000000000001</v>
      </c>
      <c r="E30" s="42">
        <v>437803</v>
      </c>
    </row>
    <row r="31" spans="2:5" x14ac:dyDescent="0.25">
      <c r="B31" t="s">
        <v>138</v>
      </c>
      <c r="C31" s="42">
        <v>24</v>
      </c>
      <c r="D31" s="42">
        <v>315.2</v>
      </c>
      <c r="E31" s="42">
        <v>1217718</v>
      </c>
    </row>
    <row r="32" spans="2:5" x14ac:dyDescent="0.25">
      <c r="B32" t="s">
        <v>144</v>
      </c>
      <c r="C32" s="42">
        <v>1</v>
      </c>
      <c r="D32" s="42">
        <v>1.18</v>
      </c>
      <c r="E32" s="42">
        <v>4583</v>
      </c>
    </row>
    <row r="33" spans="2:5" x14ac:dyDescent="0.25">
      <c r="B33" t="s">
        <v>148</v>
      </c>
      <c r="C33" s="42">
        <v>1</v>
      </c>
      <c r="D33" s="42">
        <v>6.48</v>
      </c>
      <c r="E33" s="42">
        <v>21294</v>
      </c>
    </row>
    <row r="34" spans="2:5" x14ac:dyDescent="0.25">
      <c r="B34" t="s">
        <v>149</v>
      </c>
      <c r="C34" s="42">
        <v>2</v>
      </c>
      <c r="D34" s="42">
        <v>397.69</v>
      </c>
      <c r="E34" s="42">
        <v>4315953</v>
      </c>
    </row>
    <row r="35" spans="2:5" x14ac:dyDescent="0.25">
      <c r="B35" t="s">
        <v>151</v>
      </c>
      <c r="C35" s="42">
        <v>1</v>
      </c>
      <c r="D35" s="42">
        <v>2.77</v>
      </c>
      <c r="E35" s="42">
        <v>14468</v>
      </c>
    </row>
    <row r="36" spans="2:5" x14ac:dyDescent="0.25">
      <c r="B36" t="s">
        <v>152</v>
      </c>
      <c r="C36" s="42">
        <v>1</v>
      </c>
      <c r="D36" s="42">
        <v>1.83</v>
      </c>
      <c r="E36" s="42">
        <v>7920</v>
      </c>
    </row>
    <row r="37" spans="2:5" x14ac:dyDescent="0.25">
      <c r="B37" s="107" t="s">
        <v>153</v>
      </c>
      <c r="C37" s="108">
        <f>SUM(C38:C44)</f>
        <v>69</v>
      </c>
      <c r="D37" s="108">
        <f>SUM(D38:D44)</f>
        <v>7590</v>
      </c>
      <c r="E37" s="108">
        <f>SUM(E38:E44)</f>
        <v>7590</v>
      </c>
    </row>
    <row r="38" spans="2:5" x14ac:dyDescent="0.25">
      <c r="B38" t="s">
        <v>136</v>
      </c>
      <c r="C38" s="42">
        <v>13</v>
      </c>
      <c r="D38" s="42">
        <v>2759</v>
      </c>
      <c r="E38" s="42">
        <v>2759</v>
      </c>
    </row>
    <row r="39" spans="2:5" x14ac:dyDescent="0.25">
      <c r="B39" t="s">
        <v>137</v>
      </c>
      <c r="C39" s="42">
        <v>5</v>
      </c>
      <c r="D39" s="42">
        <v>384</v>
      </c>
      <c r="E39" s="42">
        <v>384</v>
      </c>
    </row>
    <row r="40" spans="2:5" x14ac:dyDescent="0.25">
      <c r="B40" t="s">
        <v>138</v>
      </c>
      <c r="C40" s="42">
        <v>41</v>
      </c>
      <c r="D40" s="42">
        <v>2334</v>
      </c>
      <c r="E40" s="42">
        <v>2334</v>
      </c>
    </row>
    <row r="41" spans="2:5" x14ac:dyDescent="0.25">
      <c r="B41" t="s">
        <v>144</v>
      </c>
      <c r="C41" s="42">
        <v>1</v>
      </c>
      <c r="D41" s="42">
        <v>70</v>
      </c>
      <c r="E41" s="42">
        <v>70</v>
      </c>
    </row>
    <row r="42" spans="2:5" x14ac:dyDescent="0.25">
      <c r="B42" t="s">
        <v>147</v>
      </c>
      <c r="C42" s="42">
        <v>1</v>
      </c>
      <c r="D42" s="42">
        <v>87</v>
      </c>
      <c r="E42" s="42">
        <v>87</v>
      </c>
    </row>
    <row r="43" spans="2:5" x14ac:dyDescent="0.25">
      <c r="B43" t="s">
        <v>149</v>
      </c>
      <c r="C43" s="42">
        <v>1</v>
      </c>
      <c r="D43" s="42">
        <v>34</v>
      </c>
      <c r="E43" s="42">
        <v>34</v>
      </c>
    </row>
    <row r="44" spans="2:5" x14ac:dyDescent="0.25">
      <c r="B44" t="s">
        <v>154</v>
      </c>
      <c r="C44" s="42">
        <v>7</v>
      </c>
      <c r="D44" s="42">
        <v>1922</v>
      </c>
      <c r="E44" s="42">
        <v>1922</v>
      </c>
    </row>
    <row r="45" spans="2:5" x14ac:dyDescent="0.25">
      <c r="B45" s="107" t="s">
        <v>155</v>
      </c>
      <c r="C45" s="108">
        <f>SUM(C46:C47)</f>
        <v>35</v>
      </c>
      <c r="D45" s="108">
        <f>SUM(D46:D47)</f>
        <v>2688</v>
      </c>
      <c r="E45" s="108">
        <f>SUM(E46:E47)</f>
        <v>5376</v>
      </c>
    </row>
    <row r="46" spans="2:5" x14ac:dyDescent="0.25">
      <c r="B46" t="s">
        <v>136</v>
      </c>
      <c r="C46" s="42">
        <v>1</v>
      </c>
      <c r="D46" s="42">
        <v>514</v>
      </c>
      <c r="E46" s="42">
        <v>1028</v>
      </c>
    </row>
    <row r="47" spans="2:5" x14ac:dyDescent="0.25">
      <c r="B47" t="s">
        <v>138</v>
      </c>
      <c r="C47" s="42">
        <v>34</v>
      </c>
      <c r="D47" s="42">
        <v>2174</v>
      </c>
      <c r="E47" s="42">
        <v>4348</v>
      </c>
    </row>
    <row r="48" spans="2:5" x14ac:dyDescent="0.25">
      <c r="B48" s="107" t="s">
        <v>156</v>
      </c>
      <c r="C48" s="108">
        <f>SUM(C49:C52)</f>
        <v>20</v>
      </c>
      <c r="D48" s="108">
        <f>SUM(D49:D52)</f>
        <v>569.15999999999985</v>
      </c>
      <c r="E48" s="108">
        <f>SUM(E49:E52)</f>
        <v>1510383</v>
      </c>
    </row>
    <row r="49" spans="2:5" x14ac:dyDescent="0.25">
      <c r="B49" t="s">
        <v>136</v>
      </c>
      <c r="C49" s="42">
        <v>5</v>
      </c>
      <c r="D49" s="42">
        <v>150.66999999999999</v>
      </c>
      <c r="E49" s="42">
        <v>453887</v>
      </c>
    </row>
    <row r="50" spans="2:5" x14ac:dyDescent="0.25">
      <c r="B50" t="s">
        <v>137</v>
      </c>
      <c r="C50" s="42">
        <v>8</v>
      </c>
      <c r="D50" s="42">
        <v>181.13</v>
      </c>
      <c r="E50" s="42">
        <v>300827</v>
      </c>
    </row>
    <row r="51" spans="2:5" x14ac:dyDescent="0.25">
      <c r="B51" t="s">
        <v>138</v>
      </c>
      <c r="C51" s="42">
        <v>6</v>
      </c>
      <c r="D51" s="42">
        <v>233.3</v>
      </c>
      <c r="E51" s="42">
        <v>744136</v>
      </c>
    </row>
    <row r="52" spans="2:5" x14ac:dyDescent="0.25">
      <c r="B52" t="s">
        <v>154</v>
      </c>
      <c r="C52" s="42">
        <v>1</v>
      </c>
      <c r="D52" s="42">
        <v>4.0599999999999996</v>
      </c>
      <c r="E52" s="42">
        <v>11533</v>
      </c>
    </row>
    <row r="53" spans="2:5" x14ac:dyDescent="0.25">
      <c r="B53" s="107" t="s">
        <v>157</v>
      </c>
      <c r="C53" s="108">
        <f>SUM(C54:C58)</f>
        <v>180</v>
      </c>
      <c r="D53" s="108">
        <f>SUM(D54:D58)</f>
        <v>739.07999999999993</v>
      </c>
      <c r="E53" s="108">
        <f>SUM(E54:E58)</f>
        <v>1431959.83</v>
      </c>
    </row>
    <row r="54" spans="2:5" x14ac:dyDescent="0.25">
      <c r="B54" t="s">
        <v>136</v>
      </c>
      <c r="C54" s="42">
        <v>43</v>
      </c>
      <c r="D54" s="42">
        <v>173.15</v>
      </c>
      <c r="E54" s="42">
        <v>294996</v>
      </c>
    </row>
    <row r="55" spans="2:5" x14ac:dyDescent="0.25">
      <c r="B55" t="s">
        <v>138</v>
      </c>
      <c r="C55" s="42">
        <v>117</v>
      </c>
      <c r="D55" s="42">
        <v>499.86</v>
      </c>
      <c r="E55" s="42">
        <v>834922</v>
      </c>
    </row>
    <row r="56" spans="2:5" x14ac:dyDescent="0.25">
      <c r="B56" t="s">
        <v>140</v>
      </c>
      <c r="C56" s="42">
        <v>1</v>
      </c>
      <c r="D56" s="42">
        <v>1.1599999999999999</v>
      </c>
      <c r="E56" s="42">
        <v>6815.72</v>
      </c>
    </row>
    <row r="57" spans="2:5" x14ac:dyDescent="0.25">
      <c r="B57" t="s">
        <v>154</v>
      </c>
      <c r="C57" s="42">
        <v>18</v>
      </c>
      <c r="D57" s="42">
        <v>62.24</v>
      </c>
      <c r="E57" s="42">
        <v>282260.75</v>
      </c>
    </row>
    <row r="58" spans="2:5" x14ac:dyDescent="0.25">
      <c r="B58" t="s">
        <v>158</v>
      </c>
      <c r="C58" s="42">
        <v>1</v>
      </c>
      <c r="D58" s="42">
        <v>2.67</v>
      </c>
      <c r="E58" s="42">
        <v>12965.36</v>
      </c>
    </row>
    <row r="59" spans="2:5" x14ac:dyDescent="0.25">
      <c r="B59" s="107" t="s">
        <v>159</v>
      </c>
      <c r="C59" s="108">
        <v>3529</v>
      </c>
      <c r="D59" s="108">
        <v>16181.710999999999</v>
      </c>
      <c r="E59" s="108">
        <v>16673716.800000001</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EEPR Tables 2024</vt:lpstr>
      <vt:lpstr>Table 1</vt:lpstr>
      <vt:lpstr>Table 2</vt:lpstr>
      <vt:lpstr>Table 3</vt:lpstr>
      <vt:lpstr>Table 4</vt:lpstr>
      <vt:lpstr>Table 5</vt:lpstr>
      <vt:lpstr>Table 6</vt:lpstr>
      <vt:lpstr>Table 7</vt:lpstr>
      <vt:lpstr>Table 8</vt:lpstr>
      <vt:lpstr>Table 9</vt:lpstr>
      <vt:lpstr>Table 10</vt:lpstr>
      <vt:lpstr>Table 11</vt:lpstr>
      <vt:lpstr>Appendix</vt:lpstr>
      <vt:lpstr>'Table 1'!_ftn1</vt:lpstr>
      <vt:lpstr>'Table 8'!_ftn2</vt:lpstr>
      <vt:lpstr>'Table 8'!_ftn3</vt:lpstr>
      <vt:lpstr>'Table 1'!_ftnref1</vt:lpstr>
      <vt:lpstr>'Table 4'!_ftnref2</vt:lpstr>
      <vt:lpstr>'Table 8'!_ftnref3</vt:lpstr>
      <vt:lpstr>'Table 8'!_Hlk161239030</vt:lpstr>
      <vt:lpstr>'Table 3'!_Hlk34059690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 Stefani</dc:creator>
  <cp:lastModifiedBy>Case, Stefani</cp:lastModifiedBy>
  <dcterms:created xsi:type="dcterms:W3CDTF">2024-03-25T16:44:17Z</dcterms:created>
  <dcterms:modified xsi:type="dcterms:W3CDTF">2024-06-10T14:22:55Z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67428c-8df2-41b3-925f-2e32f93f53ed_Enabled">
    <vt:lpwstr>true</vt:lpwstr>
  </property>
  <property fmtid="{D5CDD505-2E9C-101B-9397-08002B2CF9AE}" pid="3" name="MSIP_Label_f367428c-8df2-41b3-925f-2e32f93f53ed_SetDate">
    <vt:lpwstr>2024-03-25T17:01:42Z</vt:lpwstr>
  </property>
  <property fmtid="{D5CDD505-2E9C-101B-9397-08002B2CF9AE}" pid="4" name="MSIP_Label_f367428c-8df2-41b3-925f-2e32f93f53ed_Method">
    <vt:lpwstr>Standard</vt:lpwstr>
  </property>
  <property fmtid="{D5CDD505-2E9C-101B-9397-08002B2CF9AE}" pid="5" name="MSIP_Label_f367428c-8df2-41b3-925f-2e32f93f53ed_Name">
    <vt:lpwstr>f367428c-8df2-41b3-925f-2e32f93f53ed</vt:lpwstr>
  </property>
  <property fmtid="{D5CDD505-2E9C-101B-9397-08002B2CF9AE}" pid="6" name="MSIP_Label_f367428c-8df2-41b3-925f-2e32f93f53ed_SiteId">
    <vt:lpwstr>6c1ea1fd-d5ee-4dc8-bcfe-8877bd40388b</vt:lpwstr>
  </property>
  <property fmtid="{D5CDD505-2E9C-101B-9397-08002B2CF9AE}" pid="7" name="MSIP_Label_f367428c-8df2-41b3-925f-2e32f93f53ed_ActionId">
    <vt:lpwstr>3842cbe6-b655-4a48-8aaa-8243339515a7</vt:lpwstr>
  </property>
  <property fmtid="{D5CDD505-2E9C-101B-9397-08002B2CF9AE}" pid="8" name="MSIP_Label_f367428c-8df2-41b3-925f-2e32f93f53ed_ContentBits">
    <vt:lpwstr>0</vt:lpwstr>
  </property>
</Properties>
</file>